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10020" firstSheet="1" activeTab="6"/>
  </bookViews>
  <sheets>
    <sheet name="Summary" sheetId="11" r:id="rId1"/>
    <sheet name="Step 1" sheetId="3" r:id="rId2"/>
    <sheet name="Step 2" sheetId="4" r:id="rId3"/>
    <sheet name="Step 3" sheetId="5" r:id="rId4"/>
    <sheet name="Step 4" sheetId="6" r:id="rId5"/>
    <sheet name="Steps 5-7" sheetId="16" r:id="rId6"/>
    <sheet name="Natl Unemployment" sheetId="17" r:id="rId7"/>
  </sheets>
  <externalReferences>
    <externalReference r:id="rId8"/>
  </externalReferences>
  <definedNames>
    <definedName name="States">'[1]Trigger criteria'!$A$9:$A$61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1" l="1"/>
  <c r="B18" i="11"/>
  <c r="D22" i="11"/>
  <c r="B22" i="11"/>
  <c r="H6" i="16"/>
  <c r="G6" i="16"/>
  <c r="F6" i="16"/>
  <c r="E6" i="16"/>
  <c r="D6" i="16"/>
  <c r="C6" i="16"/>
  <c r="B6" i="16"/>
  <c r="H3" i="16"/>
  <c r="G3" i="16"/>
  <c r="F3" i="16"/>
  <c r="E3" i="16"/>
  <c r="D3" i="16"/>
  <c r="C3" i="16"/>
  <c r="B3" i="16"/>
  <c r="H3" i="6"/>
  <c r="C3" i="6"/>
  <c r="D3" i="6"/>
  <c r="E3" i="6"/>
  <c r="F3" i="6"/>
  <c r="G3" i="6"/>
  <c r="B3" i="6"/>
  <c r="H3" i="4"/>
  <c r="G3" i="4"/>
  <c r="F3" i="4"/>
  <c r="E3" i="4"/>
  <c r="D3" i="4"/>
  <c r="C3" i="4"/>
  <c r="B3" i="4"/>
  <c r="F22" i="11" l="1"/>
  <c r="F23" i="11" s="1"/>
  <c r="H23" i="11" s="1"/>
  <c r="J23" i="11" s="1"/>
  <c r="L23" i="11" s="1"/>
  <c r="U51" i="17"/>
  <c r="V51" i="17" s="1"/>
  <c r="V52" i="17" s="1"/>
  <c r="V53" i="17" s="1"/>
  <c r="V54" i="17" s="1"/>
  <c r="T51" i="17"/>
  <c r="R51" i="17"/>
  <c r="S51" i="17" s="1"/>
  <c r="S52" i="17" s="1"/>
  <c r="S53" i="17" s="1"/>
  <c r="S54" i="17" s="1"/>
  <c r="Q51" i="17"/>
  <c r="P51" i="17"/>
  <c r="P52" i="17" s="1"/>
  <c r="P53" i="17" s="1"/>
  <c r="P54" i="17" s="1"/>
  <c r="O51" i="17"/>
  <c r="N51" i="17"/>
  <c r="L51" i="17"/>
  <c r="M51" i="17" s="1"/>
  <c r="M52" i="17" s="1"/>
  <c r="M53" i="17" s="1"/>
  <c r="M54" i="17" s="1"/>
  <c r="K51" i="17"/>
  <c r="I51" i="17"/>
  <c r="J51" i="17" s="1"/>
  <c r="J52" i="17" s="1"/>
  <c r="J53" i="17" s="1"/>
  <c r="J54" i="17" s="1"/>
  <c r="H51" i="17"/>
  <c r="F51" i="17"/>
  <c r="G51" i="17" s="1"/>
  <c r="G52" i="17" s="1"/>
  <c r="G53" i="17" s="1"/>
  <c r="G54" i="17" s="1"/>
  <c r="E51" i="17"/>
  <c r="D51" i="17"/>
  <c r="D52" i="17" s="1"/>
  <c r="D53" i="17" s="1"/>
  <c r="D54" i="17" s="1"/>
  <c r="C51" i="17"/>
  <c r="B51" i="17"/>
  <c r="L12" i="11" l="1"/>
  <c r="J12" i="11"/>
  <c r="H12" i="11"/>
  <c r="F12" i="11"/>
  <c r="D12" i="11"/>
  <c r="B12" i="11"/>
  <c r="F18" i="11" l="1"/>
  <c r="H18" i="11" s="1"/>
  <c r="J18" i="11" s="1"/>
  <c r="L18" i="11" s="1"/>
  <c r="H22" i="11" l="1"/>
  <c r="J22" i="11" s="1"/>
  <c r="L22" i="11" s="1"/>
</calcChain>
</file>

<file path=xl/sharedStrings.xml><?xml version="1.0" encoding="utf-8"?>
<sst xmlns="http://schemas.openxmlformats.org/spreadsheetml/2006/main" count="98" uniqueCount="65">
  <si>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</si>
  <si>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</si>
  <si>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</si>
  <si>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</si>
  <si>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</si>
  <si>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</si>
  <si>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</si>
  <si>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</si>
  <si>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</si>
  <si>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</si>
  <si>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</si>
  <si>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</si>
  <si>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</si>
  <si>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</si>
  <si>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</si>
  <si>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</si>
  <si>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</si>
  <si>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</si>
  <si>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</si>
  <si>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</si>
  <si>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</si>
  <si>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</si>
  <si>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</si>
  <si>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</si>
  <si>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Monthly Labor Force Numbers</t>
  </si>
  <si>
    <t>24-Month Labor Force Totals</t>
  </si>
  <si>
    <t>Monthly Unemployment Numbers</t>
  </si>
  <si>
    <t>24-Month Unemployment Averages</t>
  </si>
  <si>
    <t>Virgin Islands</t>
  </si>
  <si>
    <t>THE U.S. VIRGIN ISLANDS ARE ELIGIBLE FOR WAIVERS ON THE BASIS OF</t>
  </si>
  <si>
    <t>24-Month Unemployment Totals</t>
  </si>
  <si>
    <t>Source:  Virgin Islands Labor Force Estimates, US Virgin Islands Department of Labor</t>
  </si>
  <si>
    <t>Monthly national labor force and unemployment numbers, not seasonally adjusted, in thousands</t>
  </si>
  <si>
    <t>Labor Force Statistics from the Current Population Survey</t>
  </si>
  <si>
    <t>Original Data Value</t>
  </si>
  <si>
    <t xml:space="preserve">Downloaded from </t>
  </si>
  <si>
    <t>http://www.bls.gov/webapps/legacy/cpsatab1.htm</t>
  </si>
  <si>
    <t>Civilian Labor Force level</t>
  </si>
  <si>
    <t>Unemployed</t>
  </si>
  <si>
    <t>In thousands</t>
  </si>
  <si>
    <t>Series ID</t>
  </si>
  <si>
    <t>LNU01000000</t>
  </si>
  <si>
    <t>LNU03000000</t>
  </si>
  <si>
    <t>1)</t>
  </si>
  <si>
    <t>1) Data affected by changes in population controls.</t>
  </si>
  <si>
    <t>24-month unemployment averages</t>
  </si>
  <si>
    <t>Jan 2013-Dec 2014</t>
  </si>
  <si>
    <t>Feb 2013-Jan 2015</t>
  </si>
  <si>
    <t>March 2013-February 2015</t>
  </si>
  <si>
    <t>April 2013-March 2015</t>
  </si>
  <si>
    <t>May 2013-April 2015</t>
  </si>
  <si>
    <t>June 2013-May 2015</t>
  </si>
  <si>
    <t>July 2013-June 2015</t>
  </si>
  <si>
    <t>Labor</t>
  </si>
  <si>
    <t>Unemp</t>
  </si>
  <si>
    <t>Rate</t>
  </si>
  <si>
    <t>Trunc</t>
  </si>
  <si>
    <t>*120</t>
  </si>
  <si>
    <t>Round</t>
  </si>
  <si>
    <t>Threshold - 20% above national unemployment average</t>
  </si>
  <si>
    <t>National Unemployment</t>
  </si>
  <si>
    <t>From: https://www.vidolviews.org/analyzer/default.asp?fromaltentry=1</t>
  </si>
  <si>
    <t>National Thresholds</t>
  </si>
  <si>
    <t>JUNE 2013-MAY 2015</t>
  </si>
  <si>
    <t>Underlying data are available at https://www.vidolviews.org/analyzer/, and are attached.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</si>
</sst>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.00"/>
    <numFmt numFmtId="169" formatCode="[$-409]mmm\-yy;@"/>
    <numFmt numFmtId="170" formatCode="#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ourier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.1"/>
      <color theme="1"/>
      <name val="Tahoma"/>
      <family val="2"/>
    </font>
    <font>
      <sz val="10.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1" applyFont="1"/>
    <xf numFmtId="164" fontId="4" fillId="0" borderId="0" xfId="2" applyNumberFormat="1" applyFont="1"/>
    <xf numFmtId="0" fontId="4" fillId="0" borderId="0" xfId="1" applyFont="1"/>
    <xf numFmtId="2" fontId="4" fillId="0" borderId="0" xfId="1" applyNumberFormat="1" applyFont="1"/>
    <xf numFmtId="165" fontId="4" fillId="0" borderId="0" xfId="1" applyNumberFormat="1" applyFont="1"/>
    <xf numFmtId="0" fontId="4" fillId="0" borderId="0" xfId="3" applyFont="1"/>
    <xf numFmtId="0" fontId="3" fillId="0" borderId="0" xfId="1" applyFont="1" applyFill="1"/>
    <xf numFmtId="0" fontId="6" fillId="0" borderId="0" xfId="1" applyFont="1"/>
    <xf numFmtId="0" fontId="7" fillId="2" borderId="1" xfId="1" applyFont="1" applyFill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1" applyFont="1" applyAlignment="1">
      <alignment horizontal="center"/>
    </xf>
    <xf numFmtId="0" fontId="9" fillId="0" borderId="0" xfId="0" applyFont="1"/>
    <xf numFmtId="164" fontId="4" fillId="0" borderId="0" xfId="2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3" applyFont="1"/>
    <xf numFmtId="167" fontId="4" fillId="0" borderId="0" xfId="1" applyNumberFormat="1" applyFont="1"/>
    <xf numFmtId="0" fontId="4" fillId="0" borderId="0" xfId="3" applyFont="1" applyFill="1" applyAlignment="1" applyProtection="1">
      <alignment horizontal="left"/>
      <protection locked="0"/>
    </xf>
    <xf numFmtId="0" fontId="6" fillId="0" borderId="0" xfId="3" applyNumberFormat="1" applyFont="1" applyFill="1" applyAlignment="1" applyProtection="1">
      <alignment horizontal="left"/>
      <protection locked="0"/>
    </xf>
    <xf numFmtId="0" fontId="1" fillId="0" borderId="0" xfId="0" applyFont="1"/>
    <xf numFmtId="17" fontId="0" fillId="0" borderId="0" xfId="0" applyNumberFormat="1"/>
    <xf numFmtId="2" fontId="0" fillId="0" borderId="0" xfId="0" applyNumberFormat="1"/>
    <xf numFmtId="168" fontId="0" fillId="0" borderId="0" xfId="0" applyNumberFormat="1" applyAlignment="1" applyProtection="1">
      <alignment horizontal="right"/>
      <protection locked="0"/>
    </xf>
    <xf numFmtId="169" fontId="1" fillId="0" borderId="0" xfId="0" applyNumberFormat="1" applyFont="1"/>
    <xf numFmtId="0" fontId="4" fillId="0" borderId="0" xfId="0" applyNumberFormat="1" applyFont="1" applyAlignment="1" applyProtection="1">
      <alignment horizontal="left"/>
      <protection locked="0"/>
    </xf>
    <xf numFmtId="166" fontId="4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166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5" fontId="0" fillId="0" borderId="0" xfId="0" applyNumberFormat="1"/>
    <xf numFmtId="0" fontId="6" fillId="0" borderId="0" xfId="1" applyFont="1" applyAlignment="1">
      <alignment horizontal="center"/>
    </xf>
    <xf numFmtId="17" fontId="1" fillId="0" borderId="0" xfId="0" applyNumberFormat="1" applyFont="1"/>
    <xf numFmtId="164" fontId="6" fillId="0" borderId="0" xfId="2" applyNumberFormat="1" applyFont="1" applyAlignment="1">
      <alignment horizontal="center"/>
    </xf>
    <xf numFmtId="49" fontId="10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17" fontId="11" fillId="0" borderId="0" xfId="0" applyNumberFormat="1" applyFont="1" applyAlignment="1" applyProtection="1">
      <alignment horizontal="right"/>
      <protection locked="0"/>
    </xf>
    <xf numFmtId="1" fontId="0" fillId="0" borderId="0" xfId="0" applyNumberFormat="1"/>
    <xf numFmtId="1" fontId="10" fillId="0" borderId="0" xfId="0" applyNumberFormat="1" applyFont="1" applyFill="1" applyBorder="1" applyAlignment="1">
      <alignment horizontal="right" wrapText="1"/>
    </xf>
    <xf numFmtId="0" fontId="13" fillId="0" borderId="0" xfId="8"/>
    <xf numFmtId="0" fontId="14" fillId="0" borderId="0" xfId="0" applyFont="1"/>
    <xf numFmtId="170" fontId="15" fillId="0" borderId="0" xfId="0" applyNumberFormat="1" applyFont="1" applyFill="1" applyAlignment="1">
      <alignment horizontal="right"/>
    </xf>
    <xf numFmtId="170" fontId="16" fillId="0" borderId="0" xfId="0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 vertical="center" indent="1"/>
    </xf>
    <xf numFmtId="0" fontId="18" fillId="0" borderId="0" xfId="0" applyFont="1" applyFill="1" applyBorder="1" applyAlignment="1">
      <alignment horizontal="right" vertical="center" indent="1"/>
    </xf>
    <xf numFmtId="0" fontId="18" fillId="0" borderId="0" xfId="0" applyFont="1"/>
    <xf numFmtId="0" fontId="0" fillId="0" borderId="1" xfId="0" applyBorder="1"/>
    <xf numFmtId="3" fontId="4" fillId="0" borderId="0" xfId="4" applyNumberFormat="1" applyFont="1" applyFill="1" applyAlignment="1">
      <alignment horizontal="center"/>
    </xf>
    <xf numFmtId="164" fontId="4" fillId="0" borderId="0" xfId="7" applyNumberFormat="1" applyFont="1" applyAlignment="1">
      <alignment horizontal="center"/>
    </xf>
    <xf numFmtId="3" fontId="10" fillId="0" borderId="0" xfId="0" applyNumberFormat="1" applyFont="1" applyFill="1" applyBorder="1" applyAlignment="1">
      <alignment horizontal="right" wrapText="1"/>
    </xf>
    <xf numFmtId="3" fontId="0" fillId="0" borderId="0" xfId="0" applyNumberFormat="1"/>
    <xf numFmtId="0" fontId="0" fillId="0" borderId="0" xfId="0" applyAlignment="1">
      <alignment wrapText="1"/>
    </xf>
    <xf numFmtId="0" fontId="6" fillId="0" borderId="0" xfId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7" fillId="2" borderId="2" xfId="2" applyNumberFormat="1" applyFont="1" applyFill="1" applyBorder="1" applyAlignment="1">
      <alignment horizontal="center"/>
    </xf>
    <xf numFmtId="164" fontId="7" fillId="2" borderId="3" xfId="2" applyNumberFormat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</cellXfs>
  <cellStyles count="9">
    <cellStyle name="Comma" xfId="7" builtinId="3"/>
    <cellStyle name="Comma 2" xfId="2"/>
    <cellStyle name="Hyperlink" xfId="8" builtinId="8"/>
    <cellStyle name="Normal" xfId="0" builtinId="0"/>
    <cellStyle name="Normal 2" xfId="3"/>
    <cellStyle name="Normal_Book4" xfId="1"/>
    <cellStyle name="Normal_MO 0205" xfId="4"/>
    <cellStyle name="Percent 2" xfId="6"/>
    <cellStyle name="Style 1 2" xfId="5"/>
  </cellStyles>
  <dxfs count="2">
    <dxf>
      <fill>
        <patternFill>
          <bgColor rgb="FFFFFF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arch\food%20stamps\18-49s\EB%20trigger%20timelines\ABAWD%20waiver%20timeline%20EB%20trigg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tracking"/>
      <sheetName val="Chart data"/>
      <sheetName val="BLS data"/>
      <sheetName val="3-month SA TUR estimates"/>
      <sheetName val="Trigger criteria"/>
      <sheetName val="Monthly unemployment rates SA"/>
      <sheetName val="Monthly unemployment rates NSA"/>
      <sheetName val="Natl Unemployment"/>
    </sheetNames>
    <sheetDataSet>
      <sheetData sheetId="0"/>
      <sheetData sheetId="1"/>
      <sheetData sheetId="2"/>
      <sheetData sheetId="3"/>
      <sheetData sheetId="4">
        <row r="9">
          <cell r="A9" t="str">
            <v>Alabama</v>
          </cell>
        </row>
        <row r="10">
          <cell r="A10" t="str">
            <v>Alaska</v>
          </cell>
        </row>
        <row r="11">
          <cell r="A11" t="str">
            <v>Arizona</v>
          </cell>
        </row>
        <row r="12">
          <cell r="A12" t="str">
            <v>Arkansas</v>
          </cell>
        </row>
        <row r="13">
          <cell r="A13" t="str">
            <v>California</v>
          </cell>
        </row>
        <row r="14">
          <cell r="A14" t="str">
            <v>Colorado</v>
          </cell>
        </row>
        <row r="15">
          <cell r="A15" t="str">
            <v>Connecticut</v>
          </cell>
        </row>
        <row r="16">
          <cell r="A16" t="str">
            <v>Delaware</v>
          </cell>
        </row>
        <row r="17">
          <cell r="A17" t="str">
            <v>District of Columbia</v>
          </cell>
        </row>
        <row r="18">
          <cell r="A18" t="str">
            <v>Florida</v>
          </cell>
        </row>
        <row r="19">
          <cell r="A19" t="str">
            <v>Georgia</v>
          </cell>
        </row>
        <row r="20">
          <cell r="A20" t="str">
            <v>Hawaii</v>
          </cell>
        </row>
        <row r="21">
          <cell r="A21" t="str">
            <v>Idaho</v>
          </cell>
        </row>
        <row r="22">
          <cell r="A22" t="str">
            <v>Illinois</v>
          </cell>
        </row>
        <row r="23">
          <cell r="A23" t="str">
            <v>Indiana</v>
          </cell>
        </row>
        <row r="24">
          <cell r="A24" t="str">
            <v>Iowa</v>
          </cell>
        </row>
        <row r="25">
          <cell r="A25" t="str">
            <v>Kansas</v>
          </cell>
        </row>
        <row r="26">
          <cell r="A26" t="str">
            <v>Kentucky</v>
          </cell>
        </row>
        <row r="27">
          <cell r="A27" t="str">
            <v>Louisiana</v>
          </cell>
        </row>
        <row r="28">
          <cell r="A28" t="str">
            <v>Maine</v>
          </cell>
        </row>
        <row r="29">
          <cell r="A29" t="str">
            <v>Maryland</v>
          </cell>
        </row>
        <row r="30">
          <cell r="A30" t="str">
            <v>Massachusetts</v>
          </cell>
        </row>
        <row r="31">
          <cell r="A31" t="str">
            <v>Michigan</v>
          </cell>
        </row>
        <row r="32">
          <cell r="A32" t="str">
            <v>Minnesota</v>
          </cell>
        </row>
        <row r="33">
          <cell r="A33" t="str">
            <v>Mississippi</v>
          </cell>
        </row>
        <row r="34">
          <cell r="A34" t="str">
            <v>Missouri</v>
          </cell>
        </row>
        <row r="35">
          <cell r="A35" t="str">
            <v>Montana</v>
          </cell>
        </row>
        <row r="36">
          <cell r="A36" t="str">
            <v>Nebraska</v>
          </cell>
        </row>
        <row r="37">
          <cell r="A37" t="str">
            <v>Nevada</v>
          </cell>
        </row>
        <row r="38">
          <cell r="A38" t="str">
            <v>New Hampshire</v>
          </cell>
        </row>
        <row r="39">
          <cell r="A39" t="str">
            <v>New Jersey</v>
          </cell>
        </row>
        <row r="40">
          <cell r="A40" t="str">
            <v>New Mexico</v>
          </cell>
        </row>
        <row r="41">
          <cell r="A41" t="str">
            <v>New York</v>
          </cell>
        </row>
        <row r="42">
          <cell r="A42" t="str">
            <v>North Carolina</v>
          </cell>
        </row>
        <row r="43">
          <cell r="A43" t="str">
            <v>North Dakota</v>
          </cell>
        </row>
        <row r="44">
          <cell r="A44" t="str">
            <v>Ohio</v>
          </cell>
        </row>
        <row r="45">
          <cell r="A45" t="str">
            <v>Oklahoma</v>
          </cell>
        </row>
        <row r="46">
          <cell r="A46" t="str">
            <v>Oregon</v>
          </cell>
        </row>
        <row r="47">
          <cell r="A47" t="str">
            <v>Pennsylvania</v>
          </cell>
        </row>
        <row r="48">
          <cell r="A48" t="str">
            <v>Puerto Rico</v>
          </cell>
        </row>
        <row r="49">
          <cell r="A49" t="str">
            <v>Rhode Island</v>
          </cell>
        </row>
        <row r="50">
          <cell r="A50" t="str">
            <v>South Carolina</v>
          </cell>
        </row>
        <row r="51">
          <cell r="A51" t="str">
            <v>South Dakota</v>
          </cell>
        </row>
        <row r="52">
          <cell r="A52" t="str">
            <v>Tennessee</v>
          </cell>
        </row>
        <row r="53">
          <cell r="A53" t="str">
            <v>Texas</v>
          </cell>
        </row>
        <row r="54">
          <cell r="A54" t="str">
            <v>Utah</v>
          </cell>
        </row>
        <row r="55">
          <cell r="A55" t="str">
            <v>Vermont</v>
          </cell>
        </row>
        <row r="56">
          <cell r="A56" t="str">
            <v>Virgin Islands</v>
          </cell>
        </row>
        <row r="57">
          <cell r="A57" t="str">
            <v>Virginia</v>
          </cell>
        </row>
        <row r="58">
          <cell r="A58" t="str">
            <v>Washington</v>
          </cell>
        </row>
        <row r="59">
          <cell r="A59" t="str">
            <v>West Virginia</v>
          </cell>
        </row>
        <row r="60">
          <cell r="A60" t="str">
            <v>Wisconsin</v>
          </cell>
        </row>
        <row r="61">
          <cell r="A61" t="str">
            <v>Wyoming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ls.gov/webapps/legacy/cpsatab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26"/>
  <sheetViews>
    <sheetView topLeftCell="A10" zoomScale="110" zoomScaleNormal="110" workbookViewId="0">
      <selection activeCell="C35" sqref="C35"/>
    </sheetView>
  </sheetViews>
  <sheetFormatPr defaultColWidth="9.1796875" defaultRowHeight="10" x14ac:dyDescent="0.2"/>
  <cols>
    <col min="1" max="1" width="26" style="6" customWidth="1"/>
    <col min="2" max="2" width="11.81640625" style="6" customWidth="1"/>
    <col min="3" max="3" width="9.7265625" style="6" customWidth="1"/>
    <col min="4" max="4" width="10.26953125" style="6" customWidth="1"/>
    <col min="5" max="5" width="11" style="6" customWidth="1"/>
    <col min="6" max="6" width="11.1796875" style="6" customWidth="1"/>
    <col min="7" max="7" width="10.54296875" style="6" customWidth="1"/>
    <col min="8" max="8" width="10.81640625" style="6" customWidth="1"/>
    <col min="9" max="10" width="11.7265625" style="6" customWidth="1"/>
    <col min="11" max="11" width="10.7265625" style="6" customWidth="1"/>
    <col min="12" max="12" width="10.81640625" style="6" customWidth="1"/>
    <col min="13" max="13" width="10.453125" style="6" customWidth="1"/>
    <col min="14" max="16384" width="9.1796875" style="6"/>
  </cols>
  <sheetData>
    <row r="2" spans="1:13" ht="12.75" x14ac:dyDescent="0.2">
      <c r="A2" s="1" t="s">
        <v>29</v>
      </c>
      <c r="B2" s="2"/>
      <c r="C2" s="2"/>
      <c r="D2" s="2"/>
      <c r="E2" s="2"/>
      <c r="F2" s="3"/>
      <c r="G2" s="3"/>
      <c r="H2" s="3"/>
      <c r="I2" s="3"/>
      <c r="J2" s="4"/>
      <c r="K2" s="3"/>
      <c r="L2" s="5"/>
      <c r="M2" s="3"/>
    </row>
    <row r="3" spans="1:13" ht="12.75" x14ac:dyDescent="0.2">
      <c r="A3" s="7" t="s">
        <v>63</v>
      </c>
      <c r="B3" s="2"/>
      <c r="C3" s="2"/>
      <c r="D3" s="2"/>
      <c r="E3" s="2"/>
      <c r="F3" s="3"/>
      <c r="G3" s="3"/>
      <c r="H3" s="3"/>
      <c r="I3" s="3"/>
      <c r="J3" s="4"/>
      <c r="K3" s="3"/>
      <c r="L3" s="5"/>
      <c r="M3" s="3"/>
    </row>
    <row r="4" spans="1:13" ht="12.75" x14ac:dyDescent="0.2">
      <c r="A4" s="1" t="s">
        <v>0</v>
      </c>
      <c r="B4" s="2"/>
      <c r="C4" s="2"/>
      <c r="D4" s="2"/>
      <c r="E4" s="2"/>
      <c r="F4" s="3"/>
      <c r="G4" s="3"/>
      <c r="H4" s="3"/>
      <c r="I4" s="3"/>
      <c r="J4" s="4"/>
      <c r="K4" s="3"/>
      <c r="L4" s="5"/>
      <c r="M4" s="3"/>
    </row>
    <row r="5" spans="1:13" ht="11.25" x14ac:dyDescent="0.2">
      <c r="A5" s="8"/>
      <c r="B5" s="2"/>
      <c r="C5" s="2"/>
      <c r="D5" s="2"/>
      <c r="E5" s="2"/>
      <c r="F5" s="3"/>
      <c r="G5" s="3"/>
      <c r="H5" s="3"/>
      <c r="I5" s="3"/>
      <c r="J5" s="4"/>
      <c r="K5" s="3"/>
      <c r="L5" s="5"/>
      <c r="M5" s="3"/>
    </row>
    <row r="6" spans="1:13" ht="11.25" x14ac:dyDescent="0.2">
      <c r="A6" s="9" t="s">
        <v>1</v>
      </c>
      <c r="B6" s="2" t="s">
        <v>2</v>
      </c>
      <c r="C6" s="2"/>
      <c r="D6" s="2"/>
      <c r="E6" s="2"/>
      <c r="F6" s="3"/>
      <c r="G6" s="3"/>
      <c r="H6" s="3"/>
      <c r="I6" s="3"/>
      <c r="J6" s="4"/>
      <c r="K6" s="3"/>
      <c r="L6" s="5"/>
      <c r="M6" s="3"/>
    </row>
    <row r="7" spans="1:13" ht="11.25" x14ac:dyDescent="0.2">
      <c r="A7" s="9" t="s">
        <v>3</v>
      </c>
      <c r="B7" s="2" t="s">
        <v>4</v>
      </c>
      <c r="C7" s="2"/>
      <c r="D7" s="2"/>
      <c r="E7" s="2"/>
      <c r="F7" s="3"/>
      <c r="G7" s="3"/>
      <c r="H7" s="3"/>
      <c r="I7" s="3"/>
      <c r="J7" s="4"/>
      <c r="K7" s="3"/>
      <c r="L7" s="5"/>
      <c r="M7" s="3"/>
    </row>
    <row r="8" spans="1:13" ht="11.25" x14ac:dyDescent="0.2">
      <c r="A8" s="9" t="s">
        <v>5</v>
      </c>
      <c r="B8" s="2" t="s">
        <v>6</v>
      </c>
      <c r="C8" s="2"/>
      <c r="D8" s="2"/>
      <c r="E8" s="2"/>
      <c r="F8" s="3"/>
      <c r="G8" s="3"/>
      <c r="H8" s="3"/>
      <c r="I8" s="3"/>
      <c r="J8" s="4"/>
      <c r="K8" s="3"/>
      <c r="L8" s="5"/>
      <c r="M8" s="3"/>
    </row>
    <row r="9" spans="1:13" ht="11.25" x14ac:dyDescent="0.2">
      <c r="A9" s="9" t="s">
        <v>7</v>
      </c>
      <c r="B9" s="2" t="s">
        <v>8</v>
      </c>
      <c r="C9" s="2"/>
      <c r="D9" s="2"/>
      <c r="E9" s="2"/>
      <c r="F9" s="3"/>
      <c r="G9" s="3"/>
      <c r="H9" s="3"/>
      <c r="I9" s="3"/>
      <c r="J9" s="4"/>
      <c r="K9" s="3"/>
      <c r="L9" s="5"/>
      <c r="M9" s="3"/>
    </row>
    <row r="10" spans="1:13" ht="11.25" x14ac:dyDescent="0.2">
      <c r="A10" s="8"/>
      <c r="B10" s="2"/>
      <c r="C10" s="2"/>
      <c r="D10" s="2"/>
      <c r="E10" s="2"/>
      <c r="F10" s="3"/>
      <c r="G10" s="3"/>
      <c r="H10" s="3"/>
      <c r="I10" s="3"/>
      <c r="J10" s="4"/>
      <c r="K10" s="3"/>
      <c r="L10" s="5"/>
      <c r="M10" s="3"/>
    </row>
    <row r="11" spans="1:13" ht="11.25" x14ac:dyDescent="0.2">
      <c r="A11" s="8"/>
      <c r="B11" s="55" t="s">
        <v>9</v>
      </c>
      <c r="C11" s="56"/>
      <c r="D11" s="55" t="s">
        <v>10</v>
      </c>
      <c r="E11" s="56"/>
      <c r="F11" s="57" t="s">
        <v>11</v>
      </c>
      <c r="G11" s="58"/>
      <c r="H11" s="58"/>
      <c r="I11" s="59"/>
      <c r="J11" s="57" t="s">
        <v>12</v>
      </c>
      <c r="K11" s="59"/>
      <c r="L11" s="57" t="s">
        <v>13</v>
      </c>
      <c r="M11" s="59"/>
    </row>
    <row r="12" spans="1:13" ht="11.25" x14ac:dyDescent="0.2">
      <c r="A12" s="8"/>
      <c r="B12" s="54" t="str">
        <f>$A$3</f>
        <v>JUNE 2013-MAY 2015</v>
      </c>
      <c r="C12" s="54"/>
      <c r="D12" s="54" t="str">
        <f>$A$3</f>
        <v>JUNE 2013-MAY 2015</v>
      </c>
      <c r="E12" s="54"/>
      <c r="F12" s="54" t="str">
        <f>$A$3</f>
        <v>JUNE 2013-MAY 2015</v>
      </c>
      <c r="G12" s="54"/>
      <c r="H12" s="54" t="str">
        <f>$A$3</f>
        <v>JUNE 2013-MAY 2015</v>
      </c>
      <c r="I12" s="54"/>
      <c r="J12" s="54" t="str">
        <f>$A$3</f>
        <v>JUNE 2013-MAY 2015</v>
      </c>
      <c r="K12" s="54"/>
      <c r="L12" s="54" t="str">
        <f>$A$3</f>
        <v>JUNE 2013-MAY 2015</v>
      </c>
      <c r="M12" s="54"/>
    </row>
    <row r="13" spans="1:13" ht="11.25" x14ac:dyDescent="0.2">
      <c r="A13" s="8"/>
      <c r="B13" s="10"/>
      <c r="C13" s="10"/>
      <c r="D13" s="10"/>
      <c r="E13" s="10"/>
      <c r="F13" s="54" t="s">
        <v>14</v>
      </c>
      <c r="G13" s="54"/>
      <c r="H13" s="54" t="s">
        <v>14</v>
      </c>
      <c r="I13" s="54"/>
      <c r="J13" s="54" t="s">
        <v>14</v>
      </c>
      <c r="K13" s="54"/>
      <c r="L13" s="54" t="s">
        <v>14</v>
      </c>
      <c r="M13" s="54"/>
    </row>
    <row r="14" spans="1:13" ht="11.25" x14ac:dyDescent="0.2">
      <c r="A14" s="8"/>
      <c r="B14" s="54" t="s">
        <v>15</v>
      </c>
      <c r="C14" s="54"/>
      <c r="D14" s="54" t="s">
        <v>16</v>
      </c>
      <c r="E14" s="54"/>
      <c r="F14" s="53" t="s">
        <v>17</v>
      </c>
      <c r="G14" s="53"/>
      <c r="H14" s="53" t="s">
        <v>17</v>
      </c>
      <c r="I14" s="53"/>
      <c r="J14" s="53" t="s">
        <v>17</v>
      </c>
      <c r="K14" s="53"/>
      <c r="L14" s="53" t="s">
        <v>17</v>
      </c>
      <c r="M14" s="53"/>
    </row>
    <row r="15" spans="1:13" ht="11.25" x14ac:dyDescent="0.2">
      <c r="A15" s="8"/>
      <c r="B15" s="54" t="s">
        <v>18</v>
      </c>
      <c r="C15" s="54"/>
      <c r="D15" s="54" t="s">
        <v>19</v>
      </c>
      <c r="E15" s="54"/>
      <c r="F15" s="53" t="s">
        <v>20</v>
      </c>
      <c r="G15" s="53"/>
      <c r="H15" s="53" t="s">
        <v>21</v>
      </c>
      <c r="I15" s="53"/>
      <c r="J15" s="53" t="s">
        <v>22</v>
      </c>
      <c r="K15" s="53"/>
      <c r="L15" s="53" t="s">
        <v>23</v>
      </c>
      <c r="M15" s="53"/>
    </row>
    <row r="16" spans="1:13" ht="11.25" x14ac:dyDescent="0.2">
      <c r="A16" s="8"/>
      <c r="B16" s="10"/>
      <c r="C16" s="10"/>
      <c r="D16" s="10"/>
      <c r="E16" s="10"/>
      <c r="F16" s="11"/>
      <c r="G16" s="11"/>
      <c r="H16" s="11"/>
      <c r="I16" s="11"/>
      <c r="J16" s="11"/>
      <c r="K16" s="11"/>
      <c r="L16" s="11"/>
      <c r="M16" s="11"/>
    </row>
    <row r="17" spans="1:13" ht="11.25" x14ac:dyDescent="0.2">
      <c r="A17" s="8"/>
      <c r="B17" s="10"/>
      <c r="C17" s="10"/>
      <c r="D17" s="10"/>
      <c r="E17" s="10"/>
      <c r="F17" s="11"/>
      <c r="G17" s="11"/>
      <c r="H17" s="11"/>
      <c r="I17" s="11"/>
      <c r="J17" s="11"/>
      <c r="K17" s="11"/>
      <c r="L17" s="11"/>
      <c r="M17" s="11"/>
    </row>
    <row r="18" spans="1:13" ht="11.25" x14ac:dyDescent="0.2">
      <c r="A18" s="12" t="s">
        <v>28</v>
      </c>
      <c r="B18" s="13">
        <f>VLOOKUP(A18,'Step 2'!$A$3:$H$3,7,0)</f>
        <v>1135474</v>
      </c>
      <c r="C18" s="34"/>
      <c r="D18" s="13">
        <f>VLOOKUP(A18,'Step 4'!$A$3:$H$3,7,0)</f>
        <v>146124</v>
      </c>
      <c r="E18" s="34"/>
      <c r="F18" s="25">
        <f>D18/B18</f>
        <v>0.12868986872442698</v>
      </c>
      <c r="G18" s="11"/>
      <c r="H18" s="14">
        <f>TRUNC(F18,4)</f>
        <v>0.12859999999999999</v>
      </c>
      <c r="I18" s="11"/>
      <c r="J18" s="14">
        <f>H18*100</f>
        <v>12.86</v>
      </c>
      <c r="K18" s="11"/>
      <c r="L18" s="32">
        <f>ROUND(J18,1)</f>
        <v>12.9</v>
      </c>
      <c r="M18" s="11"/>
    </row>
    <row r="19" spans="1:13" ht="11.25" x14ac:dyDescent="0.2">
      <c r="A19" s="17"/>
      <c r="B19" s="48"/>
      <c r="C19" s="13"/>
      <c r="D19" s="48"/>
      <c r="E19" s="29"/>
      <c r="F19" s="25"/>
      <c r="G19" s="3"/>
      <c r="H19" s="16"/>
      <c r="I19" s="3"/>
      <c r="J19" s="26"/>
      <c r="K19" s="14"/>
      <c r="L19" s="27"/>
    </row>
    <row r="20" spans="1:13" ht="11.25" x14ac:dyDescent="0.2">
      <c r="A20" s="15"/>
      <c r="B20" s="29"/>
      <c r="C20" s="29"/>
      <c r="D20" s="29"/>
      <c r="E20" s="29"/>
      <c r="F20" s="28"/>
      <c r="J20" s="29"/>
      <c r="K20" s="29"/>
      <c r="L20" s="29"/>
    </row>
    <row r="21" spans="1:13" ht="11.25" x14ac:dyDescent="0.2">
      <c r="A21" s="18"/>
      <c r="B21" s="29"/>
      <c r="C21" s="29"/>
      <c r="D21" s="29"/>
      <c r="E21" s="29"/>
      <c r="F21" s="28"/>
      <c r="J21" s="29"/>
      <c r="K21" s="29"/>
      <c r="L21" s="29"/>
    </row>
    <row r="22" spans="1:13" ht="11.25" x14ac:dyDescent="0.2">
      <c r="A22" s="15" t="s">
        <v>60</v>
      </c>
      <c r="B22" s="49">
        <f>'Natl Unemployment'!Q51</f>
        <v>3744080</v>
      </c>
      <c r="C22" s="49"/>
      <c r="D22" s="49">
        <f>'Natl Unemployment'!R51</f>
        <v>236714</v>
      </c>
      <c r="E22" s="49"/>
      <c r="F22" s="28">
        <f>D22/B22</f>
        <v>6.3223542232003591E-2</v>
      </c>
      <c r="H22" s="6">
        <f>TRUNC(F22,4)</f>
        <v>6.3200000000000006E-2</v>
      </c>
      <c r="J22" s="29">
        <f>H22*100</f>
        <v>6.32</v>
      </c>
      <c r="K22" s="29"/>
      <c r="L22" s="30">
        <f>ROUND(J22,1)</f>
        <v>6.3</v>
      </c>
    </row>
    <row r="23" spans="1:13" ht="11.25" x14ac:dyDescent="0.2">
      <c r="A23" s="18" t="s">
        <v>59</v>
      </c>
      <c r="B23" s="29"/>
      <c r="C23" s="29"/>
      <c r="D23" s="29"/>
      <c r="E23" s="29"/>
      <c r="F23" s="29">
        <f>F22*1.2</f>
        <v>7.5868250678404303E-2</v>
      </c>
      <c r="H23" s="6">
        <f>TRUNC(F23,4)</f>
        <v>7.5800000000000006E-2</v>
      </c>
      <c r="J23" s="29">
        <f>H23*100</f>
        <v>7.580000000000001</v>
      </c>
      <c r="K23" s="29"/>
      <c r="L23" s="30">
        <f>ROUND(J23,1)</f>
        <v>7.6</v>
      </c>
    </row>
    <row r="24" spans="1:13" ht="11.25" x14ac:dyDescent="0.2">
      <c r="A24" s="17"/>
      <c r="J24" s="29"/>
      <c r="K24" s="29"/>
      <c r="L24" s="29"/>
    </row>
    <row r="25" spans="1:13" ht="11.25" x14ac:dyDescent="0.2">
      <c r="A25" s="3" t="s">
        <v>31</v>
      </c>
      <c r="J25" s="29"/>
      <c r="K25" s="29"/>
      <c r="L25" s="29"/>
    </row>
    <row r="26" spans="1:13" ht="11.25" x14ac:dyDescent="0.2">
      <c r="A26" s="3" t="s">
        <v>64</v>
      </c>
      <c r="J26" s="29"/>
      <c r="K26" s="29"/>
      <c r="L26" s="29"/>
    </row>
  </sheetData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9">
    <cfRule type="expression" dxfId="1" priority="2">
      <formula>L19&gt;=#REF!</formula>
    </cfRule>
  </conditionalFormatting>
  <conditionalFormatting sqref="A2:A21 A23:A54">
    <cfRule type="duplicateValues" dxfId="0" priority="3"/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9"/>
  <sheetViews>
    <sheetView workbookViewId="0">
      <selection activeCell="C3" sqref="C3"/>
    </sheetView>
  </sheetViews>
  <sheetFormatPr defaultColWidth="14.1796875" defaultRowHeight="14.5" x14ac:dyDescent="0.35"/>
  <cols>
    <col min="1" max="1" width="34.26953125" customWidth="1"/>
    <col min="2" max="31" width="9.1796875" customWidth="1"/>
  </cols>
  <sheetData>
    <row r="1" spans="1:31" ht="15" x14ac:dyDescent="0.25">
      <c r="A1" s="19" t="s">
        <v>24</v>
      </c>
      <c r="B1" s="33">
        <v>41275</v>
      </c>
      <c r="C1" s="33">
        <v>41306</v>
      </c>
      <c r="D1" s="33">
        <v>41334</v>
      </c>
      <c r="E1" s="33">
        <v>41365</v>
      </c>
      <c r="F1" s="33">
        <v>41395</v>
      </c>
      <c r="G1" s="33">
        <v>41426</v>
      </c>
      <c r="H1" s="33">
        <v>41456</v>
      </c>
      <c r="I1" s="33">
        <v>41487</v>
      </c>
      <c r="J1" s="33">
        <v>41518</v>
      </c>
      <c r="K1" s="33">
        <v>41548</v>
      </c>
      <c r="L1" s="33">
        <v>41579</v>
      </c>
      <c r="M1" s="33">
        <v>41609</v>
      </c>
      <c r="N1" s="33">
        <v>41640</v>
      </c>
      <c r="O1" s="33">
        <v>41671</v>
      </c>
      <c r="P1" s="33">
        <v>41699</v>
      </c>
      <c r="Q1" s="33">
        <v>41730</v>
      </c>
      <c r="R1" s="33">
        <v>41760</v>
      </c>
      <c r="S1" s="33">
        <v>41791</v>
      </c>
      <c r="T1" s="33">
        <v>41821</v>
      </c>
      <c r="U1" s="33">
        <v>41852</v>
      </c>
      <c r="V1" s="33">
        <v>41883</v>
      </c>
      <c r="W1" s="33">
        <v>41913</v>
      </c>
      <c r="X1" s="33">
        <v>41944</v>
      </c>
      <c r="Y1" s="33">
        <v>41974</v>
      </c>
      <c r="Z1" s="33">
        <v>42005</v>
      </c>
      <c r="AA1" s="33">
        <v>42036</v>
      </c>
      <c r="AB1" s="33">
        <v>42064</v>
      </c>
      <c r="AC1" s="33">
        <v>42095</v>
      </c>
      <c r="AD1" s="33">
        <v>42125</v>
      </c>
      <c r="AE1" s="33">
        <v>42156</v>
      </c>
    </row>
    <row r="2" spans="1:31" ht="45" x14ac:dyDescent="0.25">
      <c r="A2" s="52" t="s">
        <v>61</v>
      </c>
    </row>
    <row r="3" spans="1:31" ht="15" x14ac:dyDescent="0.25">
      <c r="A3" t="s">
        <v>28</v>
      </c>
      <c r="B3" s="50">
        <v>48250</v>
      </c>
      <c r="C3" s="50">
        <v>48092</v>
      </c>
      <c r="D3" s="50">
        <v>47884</v>
      </c>
      <c r="E3" s="50">
        <v>47803</v>
      </c>
      <c r="F3" s="50">
        <v>47562</v>
      </c>
      <c r="G3" s="50">
        <v>47595</v>
      </c>
      <c r="H3" s="50">
        <v>47783</v>
      </c>
      <c r="I3" s="50">
        <v>47346</v>
      </c>
      <c r="J3" s="50">
        <v>46975</v>
      </c>
      <c r="K3" s="50">
        <v>46875</v>
      </c>
      <c r="L3" s="50">
        <v>47224</v>
      </c>
      <c r="M3" s="50">
        <v>47305</v>
      </c>
      <c r="N3" s="50">
        <v>46561</v>
      </c>
      <c r="O3" s="50">
        <v>46892</v>
      </c>
      <c r="P3" s="50">
        <v>47049</v>
      </c>
      <c r="Q3" s="50">
        <v>47137</v>
      </c>
      <c r="R3" s="50">
        <v>46773</v>
      </c>
      <c r="S3" s="50">
        <v>46715</v>
      </c>
      <c r="T3" s="50">
        <v>46793</v>
      </c>
      <c r="U3" s="50">
        <v>46567</v>
      </c>
      <c r="V3" s="50">
        <v>46671</v>
      </c>
      <c r="W3" s="50">
        <v>46709</v>
      </c>
      <c r="X3" s="50">
        <v>46857</v>
      </c>
      <c r="Y3" s="50">
        <v>46594</v>
      </c>
      <c r="Z3" s="50">
        <v>48590</v>
      </c>
      <c r="AA3" s="50">
        <v>48641</v>
      </c>
      <c r="AB3" s="50">
        <v>48636</v>
      </c>
      <c r="AC3" s="50">
        <v>48579</v>
      </c>
      <c r="AD3" s="50">
        <v>48607</v>
      </c>
      <c r="AE3" s="50">
        <v>48631</v>
      </c>
    </row>
    <row r="4" spans="1:31" ht="15" x14ac:dyDescent="0.25">
      <c r="Z4" s="21"/>
      <c r="AA4" s="21"/>
      <c r="AB4" s="21"/>
      <c r="AC4" s="22"/>
    </row>
    <row r="6" spans="1:31" ht="15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pans="1:31" ht="15" x14ac:dyDescent="0.25">
      <c r="Z7" s="21"/>
      <c r="AA7" s="21"/>
      <c r="AB7" s="21"/>
      <c r="AC7" s="22"/>
    </row>
    <row r="8" spans="1:31" ht="15" x14ac:dyDescent="0.25">
      <c r="Z8" s="21"/>
      <c r="AA8" s="21"/>
      <c r="AB8" s="21"/>
      <c r="AC8" s="22"/>
    </row>
    <row r="9" spans="1:31" ht="15" x14ac:dyDescent="0.25">
      <c r="Z9" s="21"/>
      <c r="AA9" s="21"/>
      <c r="AB9" s="21"/>
      <c r="AC9" s="22"/>
    </row>
    <row r="10" spans="1:31" ht="15" x14ac:dyDescent="0.25">
      <c r="Z10" s="21"/>
      <c r="AA10" s="21"/>
      <c r="AB10" s="21"/>
      <c r="AC10" s="22"/>
    </row>
    <row r="11" spans="1:31" ht="15" x14ac:dyDescent="0.25">
      <c r="J11" s="35"/>
      <c r="Z11" s="21"/>
      <c r="AA11" s="21"/>
      <c r="AB11" s="21"/>
      <c r="AC11" s="22"/>
    </row>
    <row r="12" spans="1:31" ht="15" x14ac:dyDescent="0.25">
      <c r="J12" s="35"/>
      <c r="Z12" s="21"/>
      <c r="AA12" s="21"/>
      <c r="AB12" s="21"/>
      <c r="AC12" s="22"/>
    </row>
    <row r="13" spans="1:31" ht="15" x14ac:dyDescent="0.25">
      <c r="J13" s="35"/>
      <c r="Z13" s="21"/>
      <c r="AA13" s="21"/>
      <c r="AB13" s="21"/>
      <c r="AC13" s="22"/>
    </row>
    <row r="14" spans="1:31" ht="15" x14ac:dyDescent="0.25">
      <c r="J14" s="35"/>
      <c r="Z14" s="21"/>
      <c r="AA14" s="21"/>
      <c r="AB14" s="21"/>
      <c r="AC14" s="22"/>
    </row>
    <row r="15" spans="1:31" ht="15" x14ac:dyDescent="0.25">
      <c r="J15" s="35"/>
      <c r="Z15" s="21"/>
      <c r="AA15" s="21"/>
      <c r="AB15" s="21"/>
      <c r="AC15" s="22"/>
    </row>
    <row r="16" spans="1:31" ht="15" x14ac:dyDescent="0.25">
      <c r="J16" s="35"/>
      <c r="Z16" s="21"/>
      <c r="AA16" s="21"/>
      <c r="AB16" s="21"/>
      <c r="AC16" s="22"/>
    </row>
    <row r="17" spans="10:29" ht="15" x14ac:dyDescent="0.25">
      <c r="J17" s="35"/>
      <c r="Z17" s="21"/>
      <c r="AA17" s="21"/>
      <c r="AB17" s="21"/>
      <c r="AC17" s="22"/>
    </row>
    <row r="18" spans="10:29" ht="15" x14ac:dyDescent="0.25">
      <c r="J18" s="35"/>
      <c r="Z18" s="21"/>
      <c r="AA18" s="21"/>
      <c r="AB18" s="21"/>
      <c r="AC18" s="22"/>
    </row>
    <row r="19" spans="10:29" ht="15" x14ac:dyDescent="0.25">
      <c r="J19" s="35"/>
      <c r="Z19" s="21"/>
      <c r="AA19" s="21"/>
      <c r="AB19" s="21"/>
      <c r="AC19" s="22"/>
    </row>
    <row r="20" spans="10:29" ht="15" x14ac:dyDescent="0.25">
      <c r="J20" s="35"/>
      <c r="Z20" s="21"/>
      <c r="AA20" s="21"/>
      <c r="AB20" s="21"/>
      <c r="AC20" s="22"/>
    </row>
    <row r="21" spans="10:29" ht="15" x14ac:dyDescent="0.25">
      <c r="J21" s="35"/>
      <c r="Z21" s="21"/>
      <c r="AA21" s="21"/>
      <c r="AB21" s="21"/>
      <c r="AC21" s="22"/>
    </row>
    <row r="22" spans="10:29" ht="15" x14ac:dyDescent="0.25">
      <c r="J22" s="35"/>
      <c r="Z22" s="21"/>
      <c r="AA22" s="21"/>
      <c r="AB22" s="21"/>
      <c r="AC22" s="22"/>
    </row>
    <row r="23" spans="10:29" ht="15" x14ac:dyDescent="0.25">
      <c r="J23" s="35"/>
      <c r="Z23" s="21"/>
      <c r="AA23" s="21"/>
      <c r="AB23" s="21"/>
      <c r="AC23" s="22"/>
    </row>
    <row r="24" spans="10:29" ht="15" x14ac:dyDescent="0.25">
      <c r="J24" s="35"/>
      <c r="Z24" s="21"/>
      <c r="AA24" s="21"/>
      <c r="AB24" s="21"/>
      <c r="AC24" s="22"/>
    </row>
    <row r="25" spans="10:29" ht="15" x14ac:dyDescent="0.25">
      <c r="J25" s="35"/>
      <c r="Z25" s="21"/>
      <c r="AA25" s="21"/>
      <c r="AB25" s="21"/>
      <c r="AC25" s="22"/>
    </row>
    <row r="26" spans="10:29" ht="15" x14ac:dyDescent="0.25">
      <c r="J26" s="35"/>
      <c r="Z26" s="21"/>
      <c r="AA26" s="21"/>
      <c r="AB26" s="21"/>
      <c r="AC26" s="22"/>
    </row>
    <row r="27" spans="10:29" ht="15" x14ac:dyDescent="0.25">
      <c r="J27" s="35"/>
      <c r="Z27" s="21"/>
      <c r="AA27" s="21"/>
      <c r="AB27" s="21"/>
      <c r="AC27" s="22"/>
    </row>
    <row r="28" spans="10:29" ht="15" x14ac:dyDescent="0.25">
      <c r="J28" s="35"/>
      <c r="Z28" s="21"/>
      <c r="AA28" s="21"/>
      <c r="AB28" s="21"/>
      <c r="AC28" s="22"/>
    </row>
    <row r="29" spans="10:29" x14ac:dyDescent="0.35">
      <c r="J29" s="35"/>
      <c r="Z29" s="21"/>
      <c r="AA29" s="21"/>
      <c r="AB29" s="21"/>
      <c r="AC29" s="22"/>
    </row>
    <row r="30" spans="10:29" x14ac:dyDescent="0.35">
      <c r="J30" s="35"/>
      <c r="Z30" s="21"/>
      <c r="AA30" s="21"/>
      <c r="AB30" s="21"/>
      <c r="AC30" s="22"/>
    </row>
    <row r="31" spans="10:29" x14ac:dyDescent="0.35">
      <c r="J31" s="35"/>
      <c r="Z31" s="21"/>
      <c r="AA31" s="21"/>
      <c r="AB31" s="21"/>
      <c r="AC31" s="22"/>
    </row>
    <row r="32" spans="10:29" x14ac:dyDescent="0.35">
      <c r="J32" s="35"/>
      <c r="Z32" s="21"/>
      <c r="AA32" s="21"/>
      <c r="AB32" s="21"/>
      <c r="AC32" s="22"/>
    </row>
    <row r="33" spans="10:29" x14ac:dyDescent="0.35">
      <c r="J33" s="35"/>
      <c r="Z33" s="21"/>
      <c r="AA33" s="21"/>
      <c r="AB33" s="21"/>
      <c r="AC33" s="22"/>
    </row>
    <row r="34" spans="10:29" x14ac:dyDescent="0.35">
      <c r="J34" s="35"/>
      <c r="Z34" s="21"/>
      <c r="AA34" s="21"/>
      <c r="AB34" s="21"/>
      <c r="AC34" s="22"/>
    </row>
    <row r="35" spans="10:29" x14ac:dyDescent="0.35">
      <c r="J35" s="36"/>
      <c r="Z35" s="21"/>
      <c r="AA35" s="21"/>
      <c r="AB35" s="21"/>
      <c r="AC35" s="22"/>
    </row>
    <row r="36" spans="10:29" x14ac:dyDescent="0.35">
      <c r="J36" s="36"/>
      <c r="Z36" s="21"/>
      <c r="AA36" s="21"/>
      <c r="AB36" s="21"/>
      <c r="AC36" s="22"/>
    </row>
    <row r="37" spans="10:29" x14ac:dyDescent="0.35">
      <c r="Z37" s="21"/>
      <c r="AA37" s="21"/>
      <c r="AB37" s="21"/>
      <c r="AC37" s="22"/>
    </row>
    <row r="38" spans="10:29" x14ac:dyDescent="0.35">
      <c r="Z38" s="21"/>
      <c r="AA38" s="21"/>
      <c r="AB38" s="21"/>
      <c r="AC38" s="22"/>
    </row>
    <row r="39" spans="10:29" x14ac:dyDescent="0.35">
      <c r="Z39" s="21"/>
      <c r="AA39" s="21"/>
      <c r="AB39" s="21"/>
      <c r="AC39" s="22"/>
    </row>
    <row r="40" spans="10:29" x14ac:dyDescent="0.35">
      <c r="Z40" s="21"/>
      <c r="AA40" s="21"/>
      <c r="AB40" s="21"/>
      <c r="AC40" s="22"/>
    </row>
    <row r="41" spans="10:29" x14ac:dyDescent="0.35">
      <c r="Z41" s="21"/>
      <c r="AA41" s="21"/>
      <c r="AB41" s="21"/>
      <c r="AC41" s="22"/>
    </row>
    <row r="42" spans="10:29" x14ac:dyDescent="0.35">
      <c r="Z42" s="21"/>
      <c r="AA42" s="21"/>
      <c r="AB42" s="21"/>
      <c r="AC42" s="22"/>
    </row>
    <row r="43" spans="10:29" x14ac:dyDescent="0.35">
      <c r="Z43" s="21"/>
      <c r="AA43" s="21"/>
      <c r="AB43" s="21"/>
      <c r="AC43" s="22"/>
    </row>
    <row r="44" spans="10:29" x14ac:dyDescent="0.35">
      <c r="Z44" s="21"/>
      <c r="AA44" s="21"/>
      <c r="AB44" s="21"/>
      <c r="AC44" s="22"/>
    </row>
    <row r="45" spans="10:29" x14ac:dyDescent="0.35">
      <c r="Z45" s="21"/>
      <c r="AA45" s="21"/>
      <c r="AB45" s="21"/>
      <c r="AC45" s="22"/>
    </row>
    <row r="46" spans="10:29" x14ac:dyDescent="0.35">
      <c r="Z46" s="21"/>
      <c r="AA46" s="21"/>
      <c r="AB46" s="21"/>
      <c r="AC46" s="22"/>
    </row>
    <row r="47" spans="10:29" x14ac:dyDescent="0.35">
      <c r="Z47" s="21"/>
      <c r="AA47" s="21"/>
      <c r="AB47" s="21"/>
      <c r="AC47" s="22"/>
    </row>
    <row r="48" spans="10:29" x14ac:dyDescent="0.35">
      <c r="Z48" s="21"/>
      <c r="AA48" s="21"/>
      <c r="AB48" s="21"/>
      <c r="AC48" s="22"/>
    </row>
    <row r="49" spans="26:29" x14ac:dyDescent="0.35">
      <c r="Z49" s="21"/>
      <c r="AA49" s="21"/>
      <c r="AB49" s="21"/>
      <c r="AC49" s="22"/>
    </row>
    <row r="50" spans="26:29" x14ac:dyDescent="0.35">
      <c r="Z50" s="21"/>
      <c r="AA50" s="21"/>
      <c r="AB50" s="21"/>
      <c r="AC50" s="22"/>
    </row>
    <row r="51" spans="26:29" x14ac:dyDescent="0.35">
      <c r="Z51" s="21"/>
      <c r="AA51" s="21"/>
      <c r="AB51" s="21"/>
      <c r="AC51" s="22"/>
    </row>
    <row r="52" spans="26:29" x14ac:dyDescent="0.35">
      <c r="Z52" s="21"/>
      <c r="AA52" s="21"/>
      <c r="AB52" s="21"/>
      <c r="AC52" s="22"/>
    </row>
    <row r="53" spans="26:29" x14ac:dyDescent="0.35">
      <c r="Z53" s="21"/>
      <c r="AA53" s="21"/>
      <c r="AB53" s="21"/>
      <c r="AC53" s="22"/>
    </row>
    <row r="54" spans="26:29" x14ac:dyDescent="0.35">
      <c r="Z54" s="21"/>
      <c r="AA54" s="21"/>
      <c r="AB54" s="21"/>
      <c r="AC54" s="22"/>
    </row>
    <row r="55" spans="26:29" x14ac:dyDescent="0.35">
      <c r="Z55" s="21"/>
      <c r="AA55" s="21"/>
      <c r="AB55" s="21"/>
      <c r="AC55" s="22"/>
    </row>
    <row r="56" spans="26:29" x14ac:dyDescent="0.35">
      <c r="Z56" s="21"/>
      <c r="AA56" s="21"/>
      <c r="AB56" s="21"/>
      <c r="AC56" s="22"/>
    </row>
    <row r="57" spans="26:29" x14ac:dyDescent="0.35">
      <c r="Z57" s="21"/>
      <c r="AA57" s="21"/>
      <c r="AB57" s="21"/>
      <c r="AC57" s="22"/>
    </row>
    <row r="58" spans="26:29" x14ac:dyDescent="0.35">
      <c r="Z58" s="21"/>
      <c r="AA58" s="21"/>
      <c r="AB58" s="21"/>
      <c r="AC58" s="22"/>
    </row>
    <row r="59" spans="26:29" x14ac:dyDescent="0.35">
      <c r="Z59" s="21"/>
      <c r="AA59" s="21"/>
      <c r="AB59" s="21"/>
      <c r="AC59" s="22"/>
    </row>
    <row r="60" spans="26:29" x14ac:dyDescent="0.35">
      <c r="Z60" s="21"/>
      <c r="AA60" s="21"/>
      <c r="AB60" s="21"/>
      <c r="AC60" s="22"/>
    </row>
    <row r="61" spans="26:29" x14ac:dyDescent="0.35">
      <c r="Z61" s="21"/>
      <c r="AA61" s="21"/>
      <c r="AB61" s="21"/>
      <c r="AC61" s="22"/>
    </row>
    <row r="62" spans="26:29" x14ac:dyDescent="0.35">
      <c r="Z62" s="21"/>
      <c r="AA62" s="21"/>
      <c r="AB62" s="21"/>
      <c r="AC62" s="22"/>
    </row>
    <row r="63" spans="26:29" x14ac:dyDescent="0.35">
      <c r="Z63" s="21"/>
      <c r="AA63" s="21"/>
      <c r="AB63" s="21"/>
      <c r="AC63" s="22"/>
    </row>
    <row r="64" spans="26:29" x14ac:dyDescent="0.35">
      <c r="Z64" s="21"/>
      <c r="AA64" s="21"/>
      <c r="AB64" s="21"/>
      <c r="AC64" s="22"/>
    </row>
    <row r="65" spans="26:29" x14ac:dyDescent="0.35">
      <c r="Z65" s="21"/>
      <c r="AA65" s="21"/>
      <c r="AB65" s="21"/>
      <c r="AC65" s="22"/>
    </row>
    <row r="66" spans="26:29" x14ac:dyDescent="0.35">
      <c r="Z66" s="21"/>
      <c r="AA66" s="21"/>
      <c r="AB66" s="21"/>
      <c r="AC66" s="22"/>
    </row>
    <row r="67" spans="26:29" x14ac:dyDescent="0.35">
      <c r="Z67" s="21"/>
      <c r="AA67" s="21"/>
      <c r="AB67" s="21"/>
      <c r="AC67" s="22"/>
    </row>
    <row r="68" spans="26:29" x14ac:dyDescent="0.35">
      <c r="Z68" s="21"/>
      <c r="AA68" s="21"/>
      <c r="AB68" s="21"/>
      <c r="AC68" s="22"/>
    </row>
    <row r="69" spans="26:29" x14ac:dyDescent="0.35">
      <c r="Z69" s="21"/>
      <c r="AA69" s="21"/>
      <c r="AB69" s="21"/>
      <c r="AC69" s="22"/>
    </row>
    <row r="70" spans="26:29" x14ac:dyDescent="0.35">
      <c r="Z70" s="21"/>
      <c r="AA70" s="21"/>
      <c r="AB70" s="21"/>
      <c r="AC70" s="22"/>
    </row>
    <row r="71" spans="26:29" x14ac:dyDescent="0.35">
      <c r="Z71" s="21"/>
      <c r="AA71" s="21"/>
      <c r="AB71" s="21"/>
      <c r="AC71" s="22"/>
    </row>
    <row r="72" spans="26:29" x14ac:dyDescent="0.35">
      <c r="Z72" s="21"/>
      <c r="AA72" s="21"/>
      <c r="AB72" s="21"/>
      <c r="AC72" s="22"/>
    </row>
    <row r="73" spans="26:29" x14ac:dyDescent="0.35">
      <c r="Z73" s="21"/>
      <c r="AA73" s="21"/>
      <c r="AB73" s="21"/>
      <c r="AC73" s="22"/>
    </row>
    <row r="74" spans="26:29" x14ac:dyDescent="0.35">
      <c r="Z74" s="21"/>
      <c r="AA74" s="21"/>
      <c r="AB74" s="21"/>
      <c r="AC74" s="22"/>
    </row>
    <row r="75" spans="26:29" x14ac:dyDescent="0.35">
      <c r="Z75" s="21"/>
      <c r="AA75" s="21"/>
      <c r="AB75" s="21"/>
      <c r="AC75" s="22"/>
    </row>
    <row r="76" spans="26:29" x14ac:dyDescent="0.35">
      <c r="Z76" s="21"/>
      <c r="AA76" s="21"/>
      <c r="AB76" s="21"/>
      <c r="AC76" s="22"/>
    </row>
    <row r="77" spans="26:29" x14ac:dyDescent="0.35">
      <c r="Z77" s="21"/>
      <c r="AA77" s="21"/>
      <c r="AB77" s="21"/>
      <c r="AC77" s="22"/>
    </row>
    <row r="78" spans="26:29" x14ac:dyDescent="0.35">
      <c r="Z78" s="21"/>
      <c r="AA78" s="21"/>
      <c r="AB78" s="21"/>
      <c r="AC78" s="22"/>
    </row>
    <row r="79" spans="26:29" x14ac:dyDescent="0.35">
      <c r="Z79" s="21"/>
      <c r="AA79" s="21"/>
      <c r="AB79" s="21"/>
      <c r="AC79" s="22"/>
    </row>
    <row r="80" spans="26:29" x14ac:dyDescent="0.35">
      <c r="Z80" s="21"/>
      <c r="AA80" s="21"/>
      <c r="AB80" s="21"/>
      <c r="AC80" s="22"/>
    </row>
    <row r="81" spans="26:29" x14ac:dyDescent="0.35">
      <c r="Z81" s="21"/>
      <c r="AA81" s="21"/>
      <c r="AB81" s="21"/>
      <c r="AC81" s="22"/>
    </row>
    <row r="82" spans="26:29" x14ac:dyDescent="0.35">
      <c r="Z82" s="21"/>
      <c r="AA82" s="21"/>
      <c r="AB82" s="21"/>
      <c r="AC82" s="22"/>
    </row>
    <row r="83" spans="26:29" x14ac:dyDescent="0.35">
      <c r="Z83" s="21"/>
      <c r="AA83" s="21"/>
      <c r="AB83" s="21"/>
      <c r="AC83" s="22"/>
    </row>
    <row r="84" spans="26:29" x14ac:dyDescent="0.35">
      <c r="Z84" s="21"/>
      <c r="AA84" s="21"/>
      <c r="AB84" s="21"/>
      <c r="AC84" s="22"/>
    </row>
    <row r="85" spans="26:29" x14ac:dyDescent="0.35">
      <c r="Z85" s="21"/>
      <c r="AA85" s="21"/>
      <c r="AB85" s="21"/>
      <c r="AC85" s="22"/>
    </row>
    <row r="86" spans="26:29" x14ac:dyDescent="0.35">
      <c r="Z86" s="21"/>
      <c r="AA86" s="21"/>
      <c r="AB86" s="21"/>
      <c r="AC86" s="22"/>
    </row>
    <row r="87" spans="26:29" x14ac:dyDescent="0.35">
      <c r="Z87" s="21"/>
      <c r="AA87" s="21"/>
      <c r="AB87" s="21"/>
      <c r="AC87" s="22"/>
    </row>
    <row r="88" spans="26:29" x14ac:dyDescent="0.35">
      <c r="Z88" s="21"/>
      <c r="AA88" s="21"/>
      <c r="AB88" s="21"/>
      <c r="AC88" s="22"/>
    </row>
    <row r="89" spans="26:29" x14ac:dyDescent="0.35">
      <c r="AC89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C3" sqref="C3"/>
    </sheetView>
  </sheetViews>
  <sheetFormatPr defaultRowHeight="14.5" x14ac:dyDescent="0.35"/>
  <cols>
    <col min="1" max="1" width="53.1796875" bestFit="1" customWidth="1"/>
    <col min="2" max="8" width="11.54296875" customWidth="1"/>
  </cols>
  <sheetData>
    <row r="1" spans="1:8" x14ac:dyDescent="0.25">
      <c r="A1" s="19" t="s">
        <v>25</v>
      </c>
      <c r="B1" s="33">
        <v>41275</v>
      </c>
      <c r="C1" s="33">
        <v>41306</v>
      </c>
      <c r="D1" s="33">
        <v>41334</v>
      </c>
      <c r="E1" s="33">
        <v>41365</v>
      </c>
      <c r="F1" s="33">
        <v>41395</v>
      </c>
      <c r="G1" s="33">
        <v>41426</v>
      </c>
      <c r="H1" s="33">
        <v>41456</v>
      </c>
    </row>
    <row r="2" spans="1:8" x14ac:dyDescent="0.25">
      <c r="A2" s="24"/>
      <c r="B2" s="37">
        <v>41974</v>
      </c>
      <c r="C2" s="37">
        <v>42005</v>
      </c>
      <c r="D2" s="37">
        <v>42036</v>
      </c>
      <c r="E2" s="37">
        <v>42064</v>
      </c>
      <c r="F2" s="37">
        <v>42095</v>
      </c>
      <c r="G2" s="37">
        <v>42125</v>
      </c>
      <c r="H2" s="37">
        <v>42156</v>
      </c>
    </row>
    <row r="3" spans="1:8" x14ac:dyDescent="0.25">
      <c r="A3" t="s">
        <v>28</v>
      </c>
      <c r="B3" s="38">
        <f>SUM('Step 1'!B3:Y3)</f>
        <v>1132012</v>
      </c>
      <c r="C3" s="38">
        <f>SUM('Step 1'!C3:Z3)</f>
        <v>1132352</v>
      </c>
      <c r="D3" s="38">
        <f>SUM('Step 1'!D3:AA3)</f>
        <v>1132901</v>
      </c>
      <c r="E3" s="38">
        <f>SUM('Step 1'!E3:AB3)</f>
        <v>1133653</v>
      </c>
      <c r="F3" s="38">
        <f>SUM('Step 1'!F3:AC3)</f>
        <v>1134429</v>
      </c>
      <c r="G3" s="38">
        <f>SUM('Step 1'!G3:AD3)</f>
        <v>1135474</v>
      </c>
      <c r="H3" s="38">
        <f>SUM('Step 1'!H3:AE3)</f>
        <v>1136510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9"/>
  <sheetViews>
    <sheetView workbookViewId="0">
      <selection activeCell="J1" sqref="J1"/>
    </sheetView>
  </sheetViews>
  <sheetFormatPr defaultColWidth="9.26953125" defaultRowHeight="14.5" x14ac:dyDescent="0.35"/>
  <cols>
    <col min="1" max="1" width="32" customWidth="1"/>
  </cols>
  <sheetData>
    <row r="1" spans="1:31" ht="15" x14ac:dyDescent="0.25">
      <c r="A1" s="19" t="s">
        <v>26</v>
      </c>
      <c r="B1" s="33">
        <v>41275</v>
      </c>
      <c r="C1" s="33">
        <v>41306</v>
      </c>
      <c r="D1" s="33">
        <v>41334</v>
      </c>
      <c r="E1" s="33">
        <v>41365</v>
      </c>
      <c r="F1" s="33">
        <v>41395</v>
      </c>
      <c r="G1" s="33">
        <v>41426</v>
      </c>
      <c r="H1" s="33">
        <v>41456</v>
      </c>
      <c r="I1" s="33">
        <v>41487</v>
      </c>
      <c r="J1" s="33">
        <v>41518</v>
      </c>
      <c r="K1" s="33">
        <v>41548</v>
      </c>
      <c r="L1" s="33">
        <v>41579</v>
      </c>
      <c r="M1" s="33">
        <v>41609</v>
      </c>
      <c r="N1" s="33">
        <v>41640</v>
      </c>
      <c r="O1" s="33">
        <v>41671</v>
      </c>
      <c r="P1" s="33">
        <v>41699</v>
      </c>
      <c r="Q1" s="33">
        <v>41730</v>
      </c>
      <c r="R1" s="33">
        <v>41760</v>
      </c>
      <c r="S1" s="33">
        <v>41791</v>
      </c>
      <c r="T1" s="33">
        <v>41821</v>
      </c>
      <c r="U1" s="33">
        <v>41852</v>
      </c>
      <c r="V1" s="33">
        <v>41883</v>
      </c>
      <c r="W1" s="33">
        <v>41913</v>
      </c>
      <c r="X1" s="33">
        <v>41944</v>
      </c>
      <c r="Y1" s="33">
        <v>41974</v>
      </c>
      <c r="Z1" s="33">
        <v>42005</v>
      </c>
      <c r="AA1" s="33">
        <v>42036</v>
      </c>
      <c r="AB1" s="33">
        <v>42064</v>
      </c>
      <c r="AC1" s="33">
        <v>42095</v>
      </c>
      <c r="AD1" s="33">
        <v>42125</v>
      </c>
      <c r="AE1" s="33">
        <v>42156</v>
      </c>
    </row>
    <row r="2" spans="1:31" ht="57" customHeight="1" x14ac:dyDescent="0.25">
      <c r="A2" s="52" t="s">
        <v>61</v>
      </c>
    </row>
    <row r="3" spans="1:31" ht="15" x14ac:dyDescent="0.25">
      <c r="A3" t="s">
        <v>28</v>
      </c>
      <c r="B3" s="51">
        <v>6612</v>
      </c>
      <c r="C3" s="51">
        <v>6302</v>
      </c>
      <c r="D3" s="51">
        <v>6361</v>
      </c>
      <c r="E3" s="51">
        <v>6330</v>
      </c>
      <c r="F3" s="51">
        <v>6301</v>
      </c>
      <c r="G3" s="51">
        <v>6310</v>
      </c>
      <c r="H3" s="50">
        <v>6361</v>
      </c>
      <c r="I3" s="50">
        <v>6397</v>
      </c>
      <c r="J3" s="50">
        <v>6538</v>
      </c>
      <c r="K3" s="50">
        <v>6407</v>
      </c>
      <c r="L3" s="50">
        <v>6149</v>
      </c>
      <c r="M3" s="50">
        <v>6148</v>
      </c>
      <c r="N3" s="50">
        <v>6038</v>
      </c>
      <c r="O3" s="50">
        <v>5979</v>
      </c>
      <c r="P3" s="50">
        <v>6000</v>
      </c>
      <c r="Q3" s="50">
        <v>6128</v>
      </c>
      <c r="R3" s="50">
        <v>6075</v>
      </c>
      <c r="S3" s="50">
        <v>6131</v>
      </c>
      <c r="T3" s="50">
        <v>6085</v>
      </c>
      <c r="U3" s="50">
        <v>6253</v>
      </c>
      <c r="V3" s="50">
        <v>6179</v>
      </c>
      <c r="W3" s="50">
        <v>6117</v>
      </c>
      <c r="X3" s="50">
        <v>6012</v>
      </c>
      <c r="Y3" s="50">
        <v>5708</v>
      </c>
      <c r="Z3" s="50">
        <v>5871</v>
      </c>
      <c r="AA3" s="50">
        <v>5757</v>
      </c>
      <c r="AB3" s="50">
        <v>5749</v>
      </c>
      <c r="AC3" s="50">
        <v>5790</v>
      </c>
      <c r="AD3" s="50">
        <v>5942</v>
      </c>
      <c r="AE3" s="50">
        <v>5902</v>
      </c>
    </row>
    <row r="4" spans="1:31" ht="15" x14ac:dyDescent="0.25">
      <c r="H4" s="38"/>
      <c r="Z4" s="21"/>
      <c r="AA4" s="21"/>
      <c r="AB4" s="21"/>
      <c r="AC4" s="22"/>
    </row>
    <row r="5" spans="1:31" ht="15" x14ac:dyDescent="0.25">
      <c r="Z5" s="21"/>
      <c r="AA5" s="21"/>
      <c r="AB5" s="21"/>
      <c r="AC5" s="22"/>
    </row>
    <row r="7" spans="1:31" ht="15" x14ac:dyDescent="0.25">
      <c r="I7" s="38"/>
      <c r="J7" s="35"/>
      <c r="Z7" s="21"/>
      <c r="AA7" s="21"/>
      <c r="AB7" s="21"/>
      <c r="AC7" s="22"/>
    </row>
    <row r="8" spans="1:31" ht="15" x14ac:dyDescent="0.25">
      <c r="J8" s="35"/>
      <c r="Z8" s="21"/>
      <c r="AA8" s="21"/>
      <c r="AB8" s="21"/>
      <c r="AC8" s="22"/>
    </row>
    <row r="9" spans="1:31" ht="15" x14ac:dyDescent="0.25">
      <c r="J9" s="35"/>
      <c r="Z9" s="21"/>
      <c r="AA9" s="21"/>
      <c r="AB9" s="21"/>
      <c r="AC9" s="22"/>
    </row>
    <row r="10" spans="1:31" ht="15" x14ac:dyDescent="0.25">
      <c r="J10" s="35"/>
      <c r="Z10" s="21"/>
      <c r="AA10" s="21"/>
      <c r="AB10" s="21"/>
      <c r="AC10" s="22"/>
    </row>
    <row r="11" spans="1:31" ht="15" x14ac:dyDescent="0.25">
      <c r="J11" s="35"/>
      <c r="Z11" s="21"/>
      <c r="AA11" s="21"/>
      <c r="AB11" s="21"/>
      <c r="AC11" s="22"/>
    </row>
    <row r="12" spans="1:31" ht="15" x14ac:dyDescent="0.25">
      <c r="J12" s="35"/>
      <c r="Z12" s="21"/>
      <c r="AA12" s="21"/>
      <c r="AB12" s="21"/>
      <c r="AC12" s="22"/>
    </row>
    <row r="13" spans="1:31" ht="15" x14ac:dyDescent="0.25">
      <c r="J13" s="35"/>
      <c r="Z13" s="21"/>
      <c r="AA13" s="21"/>
      <c r="AB13" s="21"/>
      <c r="AC13" s="22"/>
    </row>
    <row r="14" spans="1:31" ht="15" x14ac:dyDescent="0.25">
      <c r="J14" s="35"/>
      <c r="Z14" s="21"/>
      <c r="AA14" s="21"/>
      <c r="AB14" s="21"/>
      <c r="AC14" s="22"/>
    </row>
    <row r="15" spans="1:31" ht="15" x14ac:dyDescent="0.25">
      <c r="J15" s="35"/>
      <c r="Z15" s="21"/>
      <c r="AA15" s="21"/>
      <c r="AB15" s="21"/>
      <c r="AC15" s="22"/>
    </row>
    <row r="16" spans="1:31" ht="15" x14ac:dyDescent="0.25">
      <c r="J16" s="35"/>
      <c r="Z16" s="21"/>
      <c r="AA16" s="21"/>
      <c r="AB16" s="21"/>
      <c r="AC16" s="22"/>
    </row>
    <row r="17" spans="10:29" ht="15" x14ac:dyDescent="0.25">
      <c r="J17" s="35"/>
      <c r="Z17" s="21"/>
      <c r="AA17" s="21"/>
      <c r="AB17" s="21"/>
      <c r="AC17" s="22"/>
    </row>
    <row r="18" spans="10:29" ht="15" x14ac:dyDescent="0.25">
      <c r="J18" s="35"/>
      <c r="Z18" s="21"/>
      <c r="AA18" s="21"/>
      <c r="AB18" s="21"/>
      <c r="AC18" s="22"/>
    </row>
    <row r="19" spans="10:29" ht="15" x14ac:dyDescent="0.25">
      <c r="J19" s="35"/>
      <c r="Z19" s="21"/>
      <c r="AA19" s="21"/>
      <c r="AB19" s="21"/>
      <c r="AC19" s="22"/>
    </row>
    <row r="20" spans="10:29" ht="15" x14ac:dyDescent="0.25">
      <c r="J20" s="35"/>
      <c r="Z20" s="21"/>
      <c r="AA20" s="21"/>
      <c r="AB20" s="21"/>
      <c r="AC20" s="22"/>
    </row>
    <row r="21" spans="10:29" ht="15" x14ac:dyDescent="0.25">
      <c r="J21" s="35"/>
      <c r="Z21" s="21"/>
      <c r="AA21" s="21"/>
      <c r="AB21" s="21"/>
      <c r="AC21" s="22"/>
    </row>
    <row r="22" spans="10:29" ht="15" x14ac:dyDescent="0.25">
      <c r="J22" s="35"/>
      <c r="Z22" s="21"/>
      <c r="AA22" s="21"/>
      <c r="AB22" s="21"/>
      <c r="AC22" s="22"/>
    </row>
    <row r="23" spans="10:29" ht="15" x14ac:dyDescent="0.25">
      <c r="J23" s="35"/>
      <c r="Z23" s="21"/>
      <c r="AA23" s="21"/>
      <c r="AB23" s="21"/>
      <c r="AC23" s="22"/>
    </row>
    <row r="24" spans="10:29" ht="15" x14ac:dyDescent="0.25">
      <c r="J24" s="35"/>
      <c r="Z24" s="21"/>
      <c r="AA24" s="21"/>
      <c r="AB24" s="21"/>
      <c r="AC24" s="22"/>
    </row>
    <row r="25" spans="10:29" ht="15" x14ac:dyDescent="0.25">
      <c r="J25" s="35"/>
      <c r="Z25" s="21"/>
      <c r="AA25" s="21"/>
      <c r="AB25" s="21"/>
      <c r="AC25" s="22"/>
    </row>
    <row r="26" spans="10:29" ht="15" x14ac:dyDescent="0.25">
      <c r="J26" s="35"/>
      <c r="Z26" s="21"/>
      <c r="AA26" s="21"/>
      <c r="AB26" s="21"/>
      <c r="AC26" s="22"/>
    </row>
    <row r="27" spans="10:29" ht="15" x14ac:dyDescent="0.25">
      <c r="J27" s="35"/>
      <c r="Z27" s="21"/>
      <c r="AA27" s="21"/>
      <c r="AB27" s="21"/>
      <c r="AC27" s="22"/>
    </row>
    <row r="28" spans="10:29" x14ac:dyDescent="0.35">
      <c r="J28" s="35"/>
      <c r="Z28" s="21"/>
      <c r="AA28" s="21"/>
      <c r="AB28" s="21"/>
      <c r="AC28" s="22"/>
    </row>
    <row r="29" spans="10:29" x14ac:dyDescent="0.35">
      <c r="J29" s="35"/>
      <c r="Z29" s="21"/>
      <c r="AA29" s="21"/>
      <c r="AB29" s="21"/>
      <c r="AC29" s="22"/>
    </row>
    <row r="30" spans="10:29" x14ac:dyDescent="0.35">
      <c r="J30" s="35"/>
      <c r="Z30" s="21"/>
      <c r="AA30" s="21"/>
      <c r="AB30" s="21"/>
      <c r="AC30" s="22"/>
    </row>
    <row r="31" spans="10:29" x14ac:dyDescent="0.35">
      <c r="Z31" s="21"/>
      <c r="AA31" s="21"/>
      <c r="AB31" s="21"/>
      <c r="AC31" s="22"/>
    </row>
    <row r="32" spans="10:29" x14ac:dyDescent="0.35">
      <c r="Z32" s="21"/>
      <c r="AA32" s="21"/>
      <c r="AB32" s="21"/>
      <c r="AC32" s="22"/>
    </row>
    <row r="33" spans="26:29" x14ac:dyDescent="0.35">
      <c r="Z33" s="21"/>
      <c r="AA33" s="21"/>
      <c r="AB33" s="21"/>
      <c r="AC33" s="22"/>
    </row>
    <row r="34" spans="26:29" x14ac:dyDescent="0.35">
      <c r="Z34" s="21"/>
      <c r="AA34" s="21"/>
      <c r="AB34" s="21"/>
      <c r="AC34" s="22"/>
    </row>
    <row r="35" spans="26:29" x14ac:dyDescent="0.35">
      <c r="Z35" s="21"/>
      <c r="AA35" s="21"/>
      <c r="AB35" s="21"/>
      <c r="AC35" s="22"/>
    </row>
    <row r="36" spans="26:29" x14ac:dyDescent="0.35">
      <c r="Z36" s="21"/>
      <c r="AA36" s="21"/>
      <c r="AB36" s="21"/>
      <c r="AC36" s="22"/>
    </row>
    <row r="37" spans="26:29" x14ac:dyDescent="0.35">
      <c r="Z37" s="21"/>
      <c r="AA37" s="21"/>
      <c r="AB37" s="21"/>
      <c r="AC37" s="22"/>
    </row>
    <row r="38" spans="26:29" x14ac:dyDescent="0.35">
      <c r="Z38" s="21"/>
      <c r="AA38" s="21"/>
      <c r="AB38" s="21"/>
      <c r="AC38" s="22"/>
    </row>
    <row r="39" spans="26:29" x14ac:dyDescent="0.35">
      <c r="Z39" s="21"/>
      <c r="AA39" s="21"/>
      <c r="AB39" s="21"/>
      <c r="AC39" s="22"/>
    </row>
    <row r="40" spans="26:29" x14ac:dyDescent="0.35">
      <c r="Z40" s="21"/>
      <c r="AA40" s="21"/>
      <c r="AB40" s="21"/>
      <c r="AC40" s="22"/>
    </row>
    <row r="41" spans="26:29" x14ac:dyDescent="0.35">
      <c r="Z41" s="21"/>
      <c r="AA41" s="21"/>
      <c r="AB41" s="21"/>
      <c r="AC41" s="22"/>
    </row>
    <row r="42" spans="26:29" x14ac:dyDescent="0.35">
      <c r="Z42" s="21"/>
      <c r="AA42" s="21"/>
      <c r="AB42" s="21"/>
      <c r="AC42" s="22"/>
    </row>
    <row r="43" spans="26:29" x14ac:dyDescent="0.35">
      <c r="Z43" s="21"/>
      <c r="AA43" s="21"/>
      <c r="AB43" s="21"/>
      <c r="AC43" s="22"/>
    </row>
    <row r="44" spans="26:29" x14ac:dyDescent="0.35">
      <c r="Z44" s="21"/>
      <c r="AA44" s="21"/>
      <c r="AB44" s="21"/>
      <c r="AC44" s="22"/>
    </row>
    <row r="45" spans="26:29" x14ac:dyDescent="0.35">
      <c r="Z45" s="21"/>
      <c r="AA45" s="21"/>
      <c r="AB45" s="21"/>
      <c r="AC45" s="22"/>
    </row>
    <row r="46" spans="26:29" x14ac:dyDescent="0.35">
      <c r="Z46" s="21"/>
      <c r="AA46" s="21"/>
      <c r="AB46" s="21"/>
      <c r="AC46" s="22"/>
    </row>
    <row r="47" spans="26:29" x14ac:dyDescent="0.35">
      <c r="Z47" s="21"/>
      <c r="AA47" s="21"/>
      <c r="AB47" s="21"/>
      <c r="AC47" s="22"/>
    </row>
    <row r="48" spans="26:29" x14ac:dyDescent="0.35">
      <c r="Z48" s="21"/>
      <c r="AA48" s="21"/>
      <c r="AB48" s="21"/>
      <c r="AC48" s="22"/>
    </row>
    <row r="49" spans="26:29" x14ac:dyDescent="0.35">
      <c r="Z49" s="21"/>
      <c r="AA49" s="21"/>
      <c r="AB49" s="21"/>
      <c r="AC49" s="22"/>
    </row>
    <row r="50" spans="26:29" x14ac:dyDescent="0.35">
      <c r="Z50" s="21"/>
      <c r="AA50" s="21"/>
      <c r="AB50" s="21"/>
      <c r="AC50" s="22"/>
    </row>
    <row r="51" spans="26:29" x14ac:dyDescent="0.35">
      <c r="Z51" s="21"/>
      <c r="AA51" s="21"/>
      <c r="AB51" s="21"/>
      <c r="AC51" s="22"/>
    </row>
    <row r="52" spans="26:29" x14ac:dyDescent="0.35">
      <c r="Z52" s="21"/>
      <c r="AA52" s="21"/>
      <c r="AB52" s="21"/>
      <c r="AC52" s="22"/>
    </row>
    <row r="53" spans="26:29" x14ac:dyDescent="0.35">
      <c r="Z53" s="21"/>
      <c r="AA53" s="21"/>
      <c r="AB53" s="21"/>
      <c r="AC53" s="22"/>
    </row>
    <row r="54" spans="26:29" x14ac:dyDescent="0.35">
      <c r="Z54" s="21"/>
      <c r="AA54" s="21"/>
      <c r="AB54" s="21"/>
      <c r="AC54" s="22"/>
    </row>
    <row r="55" spans="26:29" x14ac:dyDescent="0.35">
      <c r="Z55" s="21"/>
      <c r="AA55" s="21"/>
      <c r="AB55" s="21"/>
      <c r="AC55" s="22"/>
    </row>
    <row r="56" spans="26:29" x14ac:dyDescent="0.35">
      <c r="Z56" s="21"/>
      <c r="AA56" s="21"/>
      <c r="AB56" s="21"/>
      <c r="AC56" s="22"/>
    </row>
    <row r="57" spans="26:29" x14ac:dyDescent="0.35">
      <c r="Z57" s="21"/>
      <c r="AA57" s="21"/>
      <c r="AB57" s="21"/>
      <c r="AC57" s="22"/>
    </row>
    <row r="58" spans="26:29" x14ac:dyDescent="0.35">
      <c r="Z58" s="21"/>
      <c r="AA58" s="21"/>
      <c r="AB58" s="21"/>
      <c r="AC58" s="22"/>
    </row>
    <row r="59" spans="26:29" x14ac:dyDescent="0.35">
      <c r="Z59" s="21"/>
      <c r="AA59" s="21"/>
      <c r="AB59" s="21"/>
      <c r="AC59" s="22"/>
    </row>
    <row r="60" spans="26:29" x14ac:dyDescent="0.35">
      <c r="Z60" s="21"/>
      <c r="AA60" s="21"/>
      <c r="AB60" s="21"/>
      <c r="AC60" s="22"/>
    </row>
    <row r="61" spans="26:29" x14ac:dyDescent="0.35">
      <c r="Z61" s="21"/>
      <c r="AA61" s="21"/>
      <c r="AB61" s="21"/>
      <c r="AC61" s="22"/>
    </row>
    <row r="62" spans="26:29" x14ac:dyDescent="0.35">
      <c r="Z62" s="21"/>
      <c r="AA62" s="21"/>
      <c r="AB62" s="21"/>
      <c r="AC62" s="22"/>
    </row>
    <row r="63" spans="26:29" x14ac:dyDescent="0.35">
      <c r="Z63" s="21"/>
      <c r="AA63" s="21"/>
      <c r="AB63" s="21"/>
      <c r="AC63" s="22"/>
    </row>
    <row r="64" spans="26:29" x14ac:dyDescent="0.35">
      <c r="Z64" s="21"/>
      <c r="AA64" s="21"/>
      <c r="AB64" s="21"/>
      <c r="AC64" s="22"/>
    </row>
    <row r="65" spans="26:29" x14ac:dyDescent="0.35">
      <c r="Z65" s="21"/>
      <c r="AA65" s="21"/>
      <c r="AB65" s="21"/>
      <c r="AC65" s="22"/>
    </row>
    <row r="66" spans="26:29" x14ac:dyDescent="0.35">
      <c r="Z66" s="21"/>
      <c r="AA66" s="21"/>
      <c r="AB66" s="21"/>
      <c r="AC66" s="22"/>
    </row>
    <row r="67" spans="26:29" x14ac:dyDescent="0.35">
      <c r="Z67" s="21"/>
      <c r="AA67" s="21"/>
      <c r="AB67" s="21"/>
      <c r="AC67" s="22"/>
    </row>
    <row r="68" spans="26:29" x14ac:dyDescent="0.35">
      <c r="Z68" s="21"/>
      <c r="AA68" s="21"/>
      <c r="AB68" s="21"/>
      <c r="AC68" s="22"/>
    </row>
    <row r="69" spans="26:29" x14ac:dyDescent="0.35">
      <c r="Z69" s="21"/>
      <c r="AA69" s="21"/>
      <c r="AB69" s="21"/>
      <c r="AC69" s="22"/>
    </row>
    <row r="70" spans="26:29" x14ac:dyDescent="0.35">
      <c r="Z70" s="21"/>
      <c r="AA70" s="21"/>
      <c r="AB70" s="21"/>
      <c r="AC70" s="22"/>
    </row>
    <row r="71" spans="26:29" x14ac:dyDescent="0.35">
      <c r="Z71" s="21"/>
      <c r="AA71" s="21"/>
      <c r="AB71" s="21"/>
      <c r="AC71" s="22"/>
    </row>
    <row r="72" spans="26:29" x14ac:dyDescent="0.35">
      <c r="Z72" s="21"/>
      <c r="AA72" s="21"/>
      <c r="AB72" s="21"/>
      <c r="AC72" s="22"/>
    </row>
    <row r="73" spans="26:29" x14ac:dyDescent="0.35">
      <c r="Z73" s="21"/>
      <c r="AA73" s="21"/>
      <c r="AB73" s="21"/>
      <c r="AC73" s="22"/>
    </row>
    <row r="74" spans="26:29" x14ac:dyDescent="0.35">
      <c r="Z74" s="21"/>
      <c r="AA74" s="21"/>
      <c r="AB74" s="21"/>
      <c r="AC74" s="22"/>
    </row>
    <row r="75" spans="26:29" x14ac:dyDescent="0.35">
      <c r="Z75" s="21"/>
      <c r="AA75" s="21"/>
      <c r="AB75" s="21"/>
      <c r="AC75" s="22"/>
    </row>
    <row r="76" spans="26:29" x14ac:dyDescent="0.35">
      <c r="Z76" s="21"/>
      <c r="AA76" s="21"/>
      <c r="AB76" s="21"/>
      <c r="AC76" s="22"/>
    </row>
    <row r="77" spans="26:29" x14ac:dyDescent="0.35">
      <c r="Z77" s="21"/>
      <c r="AA77" s="21"/>
      <c r="AB77" s="21"/>
      <c r="AC77" s="22"/>
    </row>
    <row r="78" spans="26:29" x14ac:dyDescent="0.35">
      <c r="Z78" s="21"/>
      <c r="AA78" s="21"/>
      <c r="AB78" s="21"/>
      <c r="AC78" s="22"/>
    </row>
    <row r="79" spans="26:29" x14ac:dyDescent="0.35">
      <c r="Z79" s="21"/>
      <c r="AA79" s="21"/>
      <c r="AB79" s="21"/>
      <c r="AC79" s="22"/>
    </row>
    <row r="80" spans="26:29" x14ac:dyDescent="0.35">
      <c r="Z80" s="21"/>
      <c r="AA80" s="21"/>
      <c r="AB80" s="21"/>
      <c r="AC80" s="22"/>
    </row>
    <row r="81" spans="26:29" x14ac:dyDescent="0.35">
      <c r="Z81" s="21"/>
      <c r="AA81" s="21"/>
      <c r="AB81" s="21"/>
      <c r="AC81" s="22"/>
    </row>
    <row r="82" spans="26:29" x14ac:dyDescent="0.35">
      <c r="Z82" s="21"/>
      <c r="AA82" s="21"/>
      <c r="AB82" s="21"/>
      <c r="AC82" s="22"/>
    </row>
    <row r="83" spans="26:29" x14ac:dyDescent="0.35">
      <c r="Z83" s="21"/>
      <c r="AA83" s="21"/>
      <c r="AB83" s="21"/>
      <c r="AC83" s="22"/>
    </row>
    <row r="84" spans="26:29" x14ac:dyDescent="0.35">
      <c r="Z84" s="21"/>
      <c r="AA84" s="21"/>
      <c r="AB84" s="21"/>
      <c r="AC84" s="22"/>
    </row>
    <row r="85" spans="26:29" x14ac:dyDescent="0.35">
      <c r="Z85" s="21"/>
      <c r="AA85" s="21"/>
      <c r="AB85" s="21"/>
      <c r="AC85" s="22"/>
    </row>
    <row r="86" spans="26:29" x14ac:dyDescent="0.35">
      <c r="Z86" s="21"/>
      <c r="AA86" s="21"/>
      <c r="AB86" s="21"/>
      <c r="AC86" s="22"/>
    </row>
    <row r="87" spans="26:29" x14ac:dyDescent="0.35">
      <c r="Z87" s="21"/>
      <c r="AA87" s="21"/>
      <c r="AB87" s="21"/>
      <c r="AC87" s="22"/>
    </row>
    <row r="88" spans="26:29" x14ac:dyDescent="0.35">
      <c r="Z88" s="21"/>
      <c r="AA88" s="21"/>
      <c r="AB88" s="21"/>
      <c r="AC88" s="22"/>
    </row>
    <row r="89" spans="26:29" x14ac:dyDescent="0.35">
      <c r="Z89" s="21"/>
      <c r="AA89" s="21"/>
      <c r="AB89" s="21"/>
      <c r="AC89" s="22"/>
    </row>
    <row r="90" spans="26:29" x14ac:dyDescent="0.35">
      <c r="Z90" s="21"/>
      <c r="AA90" s="21"/>
      <c r="AB90" s="21"/>
      <c r="AC90" s="22"/>
    </row>
    <row r="91" spans="26:29" x14ac:dyDescent="0.35">
      <c r="Z91" s="21"/>
      <c r="AA91" s="21"/>
      <c r="AB91" s="21"/>
      <c r="AC91" s="22"/>
    </row>
    <row r="92" spans="26:29" x14ac:dyDescent="0.35">
      <c r="Z92" s="21"/>
      <c r="AA92" s="21"/>
      <c r="AB92" s="21"/>
      <c r="AC92" s="22"/>
    </row>
    <row r="93" spans="26:29" x14ac:dyDescent="0.35">
      <c r="Z93" s="21"/>
      <c r="AA93" s="21"/>
      <c r="AB93" s="21"/>
      <c r="AC93" s="22"/>
    </row>
    <row r="94" spans="26:29" x14ac:dyDescent="0.35">
      <c r="Z94" s="21"/>
      <c r="AA94" s="21"/>
      <c r="AB94" s="21"/>
      <c r="AC94" s="22"/>
    </row>
    <row r="95" spans="26:29" x14ac:dyDescent="0.35">
      <c r="Z95" s="21"/>
      <c r="AA95" s="21"/>
      <c r="AB95" s="21"/>
      <c r="AC95" s="22"/>
    </row>
    <row r="96" spans="26:29" x14ac:dyDescent="0.35">
      <c r="Z96" s="21"/>
      <c r="AA96" s="21"/>
      <c r="AB96" s="21"/>
      <c r="AC96" s="22"/>
    </row>
    <row r="97" spans="26:29" x14ac:dyDescent="0.35">
      <c r="Z97" s="21"/>
      <c r="AA97" s="21"/>
      <c r="AB97" s="21"/>
      <c r="AC97" s="22"/>
    </row>
    <row r="98" spans="26:29" x14ac:dyDescent="0.35">
      <c r="Z98" s="21"/>
      <c r="AA98" s="21"/>
      <c r="AB98" s="21"/>
      <c r="AC98" s="22"/>
    </row>
    <row r="99" spans="26:29" x14ac:dyDescent="0.35">
      <c r="Z99" s="21"/>
      <c r="AA99" s="21"/>
      <c r="AB99" s="21"/>
      <c r="AC99" s="22"/>
    </row>
    <row r="100" spans="26:29" x14ac:dyDescent="0.35">
      <c r="Z100" s="21"/>
      <c r="AA100" s="21"/>
      <c r="AB100" s="21"/>
      <c r="AC100" s="22"/>
    </row>
    <row r="101" spans="26:29" x14ac:dyDescent="0.35">
      <c r="Z101" s="21"/>
      <c r="AA101" s="21"/>
      <c r="AB101" s="21"/>
      <c r="AC101" s="22"/>
    </row>
    <row r="102" spans="26:29" x14ac:dyDescent="0.35">
      <c r="Z102" s="21"/>
      <c r="AA102" s="21"/>
      <c r="AB102" s="21"/>
      <c r="AC102" s="22"/>
    </row>
    <row r="103" spans="26:29" x14ac:dyDescent="0.35">
      <c r="Z103" s="21"/>
      <c r="AA103" s="21"/>
      <c r="AB103" s="21"/>
      <c r="AC103" s="22"/>
    </row>
    <row r="104" spans="26:29" x14ac:dyDescent="0.35">
      <c r="Z104" s="21"/>
      <c r="AA104" s="21"/>
      <c r="AB104" s="21"/>
      <c r="AC104" s="22"/>
    </row>
    <row r="105" spans="26:29" x14ac:dyDescent="0.35">
      <c r="Z105" s="21"/>
      <c r="AA105" s="21"/>
      <c r="AB105" s="21"/>
      <c r="AC105" s="22"/>
    </row>
    <row r="106" spans="26:29" x14ac:dyDescent="0.35">
      <c r="Z106" s="21"/>
      <c r="AA106" s="21"/>
      <c r="AB106" s="21"/>
      <c r="AC106" s="22"/>
    </row>
    <row r="107" spans="26:29" x14ac:dyDescent="0.35">
      <c r="Z107" s="21"/>
      <c r="AA107" s="21"/>
      <c r="AB107" s="21"/>
      <c r="AC107" s="22"/>
    </row>
    <row r="108" spans="26:29" x14ac:dyDescent="0.35">
      <c r="Z108" s="21"/>
      <c r="AA108" s="21"/>
      <c r="AB108" s="21"/>
      <c r="AC108" s="22"/>
    </row>
    <row r="109" spans="26:29" x14ac:dyDescent="0.35">
      <c r="Z109" s="21"/>
      <c r="AA109" s="21"/>
      <c r="AB109" s="21"/>
      <c r="AC109" s="22"/>
    </row>
    <row r="110" spans="26:29" x14ac:dyDescent="0.35">
      <c r="Z110" s="21"/>
      <c r="AA110" s="21"/>
      <c r="AB110" s="21"/>
      <c r="AC110" s="22"/>
    </row>
    <row r="111" spans="26:29" x14ac:dyDescent="0.35">
      <c r="Z111" s="21"/>
      <c r="AA111" s="21"/>
      <c r="AB111" s="21"/>
      <c r="AC111" s="22"/>
    </row>
    <row r="112" spans="26:29" x14ac:dyDescent="0.35">
      <c r="Z112" s="21"/>
      <c r="AA112" s="21"/>
      <c r="AB112" s="21"/>
      <c r="AC112" s="22"/>
    </row>
    <row r="113" spans="26:29" x14ac:dyDescent="0.35">
      <c r="Z113" s="21"/>
      <c r="AA113" s="21"/>
      <c r="AB113" s="21"/>
      <c r="AC113" s="22"/>
    </row>
    <row r="114" spans="26:29" x14ac:dyDescent="0.35">
      <c r="Z114" s="21"/>
      <c r="AA114" s="21"/>
      <c r="AB114" s="21"/>
      <c r="AC114" s="22"/>
    </row>
    <row r="115" spans="26:29" x14ac:dyDescent="0.35">
      <c r="Z115" s="21"/>
      <c r="AA115" s="21"/>
      <c r="AB115" s="21"/>
      <c r="AC115" s="22"/>
    </row>
    <row r="116" spans="26:29" x14ac:dyDescent="0.35">
      <c r="Z116" s="21"/>
      <c r="AA116" s="21"/>
      <c r="AB116" s="21"/>
      <c r="AC116" s="22"/>
    </row>
    <row r="117" spans="26:29" x14ac:dyDescent="0.35">
      <c r="Z117" s="21"/>
      <c r="AA117" s="21"/>
      <c r="AB117" s="21"/>
      <c r="AC117" s="22"/>
    </row>
    <row r="118" spans="26:29" x14ac:dyDescent="0.35">
      <c r="Z118" s="21"/>
      <c r="AA118" s="21"/>
      <c r="AB118" s="21"/>
      <c r="AC118" s="22"/>
    </row>
    <row r="119" spans="26:29" x14ac:dyDescent="0.35">
      <c r="Z119" s="21"/>
      <c r="AA119" s="21"/>
      <c r="AB119" s="21"/>
      <c r="AC119" s="22"/>
    </row>
    <row r="120" spans="26:29" x14ac:dyDescent="0.35">
      <c r="Z120" s="21"/>
      <c r="AA120" s="21"/>
      <c r="AB120" s="21"/>
      <c r="AC120" s="22"/>
    </row>
    <row r="121" spans="26:29" x14ac:dyDescent="0.35">
      <c r="Z121" s="21"/>
      <c r="AA121" s="21"/>
      <c r="AB121" s="21"/>
      <c r="AC121" s="22"/>
    </row>
    <row r="122" spans="26:29" x14ac:dyDescent="0.35">
      <c r="Z122" s="21"/>
      <c r="AA122" s="21"/>
      <c r="AB122" s="21"/>
      <c r="AC122" s="22"/>
    </row>
    <row r="123" spans="26:29" x14ac:dyDescent="0.35">
      <c r="Z123" s="21"/>
      <c r="AA123" s="21"/>
      <c r="AB123" s="21"/>
      <c r="AC123" s="22"/>
    </row>
    <row r="124" spans="26:29" x14ac:dyDescent="0.35">
      <c r="Z124" s="21"/>
      <c r="AA124" s="21"/>
      <c r="AB124" s="21"/>
      <c r="AC124" s="22"/>
    </row>
    <row r="125" spans="26:29" x14ac:dyDescent="0.35">
      <c r="Z125" s="21"/>
      <c r="AA125" s="21"/>
      <c r="AB125" s="21"/>
      <c r="AC125" s="22"/>
    </row>
    <row r="126" spans="26:29" x14ac:dyDescent="0.35">
      <c r="Z126" s="21"/>
      <c r="AA126" s="21"/>
      <c r="AB126" s="21"/>
      <c r="AC126" s="22"/>
    </row>
    <row r="127" spans="26:29" x14ac:dyDescent="0.35">
      <c r="Z127" s="21"/>
      <c r="AA127" s="21"/>
      <c r="AB127" s="21"/>
      <c r="AC127" s="22"/>
    </row>
    <row r="128" spans="26:29" x14ac:dyDescent="0.35">
      <c r="Z128" s="21"/>
      <c r="AA128" s="21"/>
      <c r="AB128" s="21"/>
      <c r="AC128" s="22"/>
    </row>
    <row r="129" spans="26:29" x14ac:dyDescent="0.35">
      <c r="Z129" s="21"/>
      <c r="AA129" s="21"/>
      <c r="AB129" s="21"/>
      <c r="AC129" s="22"/>
    </row>
    <row r="130" spans="26:29" x14ac:dyDescent="0.35">
      <c r="Z130" s="21"/>
      <c r="AA130" s="21"/>
      <c r="AB130" s="21"/>
      <c r="AC130" s="22"/>
    </row>
    <row r="131" spans="26:29" x14ac:dyDescent="0.35">
      <c r="Z131" s="21"/>
      <c r="AA131" s="21"/>
      <c r="AB131" s="21"/>
      <c r="AC131" s="22"/>
    </row>
    <row r="132" spans="26:29" x14ac:dyDescent="0.35">
      <c r="Z132" s="21"/>
      <c r="AA132" s="21"/>
      <c r="AB132" s="21"/>
      <c r="AC132" s="22"/>
    </row>
    <row r="133" spans="26:29" x14ac:dyDescent="0.35">
      <c r="Z133" s="21"/>
      <c r="AA133" s="21"/>
      <c r="AB133" s="21"/>
      <c r="AC133" s="22"/>
    </row>
    <row r="134" spans="26:29" x14ac:dyDescent="0.35">
      <c r="Z134" s="21"/>
      <c r="AA134" s="21"/>
      <c r="AB134" s="21"/>
      <c r="AC134" s="22"/>
    </row>
    <row r="135" spans="26:29" x14ac:dyDescent="0.35">
      <c r="Z135" s="21"/>
      <c r="AA135" s="21"/>
      <c r="AB135" s="21"/>
      <c r="AC135" s="22"/>
    </row>
    <row r="136" spans="26:29" x14ac:dyDescent="0.35">
      <c r="Z136" s="21"/>
      <c r="AA136" s="21"/>
      <c r="AB136" s="21"/>
      <c r="AC136" s="22"/>
    </row>
    <row r="137" spans="26:29" x14ac:dyDescent="0.35">
      <c r="Z137" s="21"/>
      <c r="AA137" s="21"/>
      <c r="AB137" s="21"/>
      <c r="AC137" s="22"/>
    </row>
    <row r="138" spans="26:29" x14ac:dyDescent="0.35">
      <c r="Z138" s="21"/>
      <c r="AA138" s="21"/>
      <c r="AB138" s="21"/>
      <c r="AC138" s="22"/>
    </row>
    <row r="139" spans="26:29" x14ac:dyDescent="0.35">
      <c r="Z139" s="21"/>
      <c r="AA139" s="21"/>
      <c r="AB139" s="21"/>
      <c r="AC139" s="22"/>
    </row>
    <row r="140" spans="26:29" x14ac:dyDescent="0.35">
      <c r="Z140" s="21"/>
      <c r="AA140" s="21"/>
      <c r="AB140" s="21"/>
      <c r="AC140" s="22"/>
    </row>
    <row r="141" spans="26:29" x14ac:dyDescent="0.35">
      <c r="Z141" s="21"/>
      <c r="AA141" s="21"/>
      <c r="AB141" s="21"/>
      <c r="AC141" s="22"/>
    </row>
    <row r="142" spans="26:29" x14ac:dyDescent="0.35">
      <c r="Z142" s="21"/>
      <c r="AA142" s="21"/>
      <c r="AB142" s="21"/>
      <c r="AC142" s="22"/>
    </row>
    <row r="143" spans="26:29" x14ac:dyDescent="0.35">
      <c r="Z143" s="21"/>
      <c r="AA143" s="21"/>
      <c r="AB143" s="21"/>
      <c r="AC143" s="22"/>
    </row>
    <row r="144" spans="26:29" x14ac:dyDescent="0.35">
      <c r="Z144" s="21"/>
      <c r="AA144" s="21"/>
      <c r="AB144" s="21"/>
      <c r="AC144" s="22"/>
    </row>
    <row r="145" spans="26:29" x14ac:dyDescent="0.35">
      <c r="Z145" s="21"/>
      <c r="AA145" s="21"/>
      <c r="AB145" s="21"/>
      <c r="AC145" s="22"/>
    </row>
    <row r="146" spans="26:29" x14ac:dyDescent="0.35">
      <c r="Z146" s="21"/>
      <c r="AA146" s="21"/>
      <c r="AB146" s="21"/>
      <c r="AC146" s="22"/>
    </row>
    <row r="147" spans="26:29" x14ac:dyDescent="0.35">
      <c r="Z147" s="21"/>
      <c r="AA147" s="21"/>
      <c r="AB147" s="21"/>
      <c r="AC147" s="22"/>
    </row>
    <row r="148" spans="26:29" x14ac:dyDescent="0.35">
      <c r="Z148" s="21"/>
      <c r="AA148" s="21"/>
      <c r="AB148" s="21"/>
      <c r="AC148" s="22"/>
    </row>
    <row r="149" spans="26:29" x14ac:dyDescent="0.35">
      <c r="Z149" s="21"/>
      <c r="AA149" s="21"/>
      <c r="AB149" s="21"/>
      <c r="AC149" s="22"/>
    </row>
    <row r="150" spans="26:29" x14ac:dyDescent="0.35">
      <c r="Z150" s="21"/>
      <c r="AA150" s="21"/>
      <c r="AB150" s="21"/>
      <c r="AC150" s="22"/>
    </row>
    <row r="151" spans="26:29" x14ac:dyDescent="0.35">
      <c r="Z151" s="21"/>
      <c r="AA151" s="21"/>
      <c r="AB151" s="21"/>
      <c r="AC151" s="22"/>
    </row>
    <row r="152" spans="26:29" x14ac:dyDescent="0.35">
      <c r="Z152" s="21"/>
      <c r="AA152" s="21"/>
      <c r="AB152" s="21"/>
      <c r="AC152" s="22"/>
    </row>
    <row r="153" spans="26:29" x14ac:dyDescent="0.35">
      <c r="Z153" s="21"/>
      <c r="AA153" s="21"/>
      <c r="AB153" s="21"/>
      <c r="AC153" s="22"/>
    </row>
    <row r="154" spans="26:29" x14ac:dyDescent="0.35">
      <c r="Z154" s="21"/>
      <c r="AA154" s="21"/>
      <c r="AB154" s="21"/>
      <c r="AC154" s="22"/>
    </row>
    <row r="155" spans="26:29" x14ac:dyDescent="0.35">
      <c r="Z155" s="21"/>
      <c r="AA155" s="21"/>
      <c r="AB155" s="21"/>
      <c r="AC155" s="22"/>
    </row>
    <row r="156" spans="26:29" x14ac:dyDescent="0.35">
      <c r="Z156" s="21"/>
      <c r="AA156" s="21"/>
      <c r="AB156" s="21"/>
      <c r="AC156" s="22"/>
    </row>
    <row r="157" spans="26:29" x14ac:dyDescent="0.35">
      <c r="Z157" s="21"/>
      <c r="AA157" s="21"/>
      <c r="AB157" s="21"/>
      <c r="AC157" s="22"/>
    </row>
    <row r="158" spans="26:29" x14ac:dyDescent="0.35">
      <c r="Z158" s="21"/>
      <c r="AA158" s="21"/>
      <c r="AB158" s="21"/>
      <c r="AC158" s="22"/>
    </row>
    <row r="159" spans="26:29" x14ac:dyDescent="0.35">
      <c r="Z159" s="21"/>
      <c r="AA159" s="21"/>
      <c r="AB159" s="21"/>
      <c r="AC159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workbookViewId="0">
      <selection activeCell="H3" sqref="H3"/>
    </sheetView>
  </sheetViews>
  <sheetFormatPr defaultRowHeight="14.5" x14ac:dyDescent="0.35"/>
  <cols>
    <col min="1" max="1" width="53.1796875" bestFit="1" customWidth="1"/>
    <col min="2" max="7" width="11.54296875" customWidth="1"/>
    <col min="8" max="12" width="11.54296875" bestFit="1" customWidth="1"/>
  </cols>
  <sheetData>
    <row r="1" spans="1:13" ht="15" x14ac:dyDescent="0.25">
      <c r="A1" s="19" t="s">
        <v>30</v>
      </c>
      <c r="B1" s="33">
        <v>41275</v>
      </c>
      <c r="C1" s="33">
        <v>41306</v>
      </c>
      <c r="D1" s="33">
        <v>41334</v>
      </c>
      <c r="E1" s="33">
        <v>41365</v>
      </c>
      <c r="F1" s="33">
        <v>41395</v>
      </c>
      <c r="G1" s="33">
        <v>41426</v>
      </c>
      <c r="H1" s="33">
        <v>41456</v>
      </c>
      <c r="I1" s="33"/>
      <c r="J1" s="33"/>
      <c r="K1" s="33"/>
      <c r="L1" s="23"/>
      <c r="M1" s="23"/>
    </row>
    <row r="2" spans="1:13" ht="15" x14ac:dyDescent="0.25">
      <c r="A2" s="24"/>
      <c r="B2" s="37">
        <v>41974</v>
      </c>
      <c r="C2" s="37">
        <v>42005</v>
      </c>
      <c r="D2" s="37">
        <v>42036</v>
      </c>
      <c r="E2" s="37">
        <v>42064</v>
      </c>
      <c r="F2" s="37">
        <v>42095</v>
      </c>
      <c r="G2" s="37">
        <v>42125</v>
      </c>
      <c r="H2" s="37">
        <v>42156</v>
      </c>
      <c r="I2" s="33"/>
      <c r="J2" s="33"/>
      <c r="K2" s="33"/>
      <c r="L2" s="23"/>
      <c r="M2" s="23"/>
    </row>
    <row r="3" spans="1:13" ht="15" x14ac:dyDescent="0.25">
      <c r="A3" t="s">
        <v>28</v>
      </c>
      <c r="B3" s="38">
        <f>SUM('Step 3'!B3:Y3)</f>
        <v>148921</v>
      </c>
      <c r="C3" s="38">
        <f>SUM('Step 3'!C3:Z3)</f>
        <v>148180</v>
      </c>
      <c r="D3" s="38">
        <f>SUM('Step 3'!D3:AA3)</f>
        <v>147635</v>
      </c>
      <c r="E3" s="38">
        <f>SUM('Step 3'!E3:AB3)</f>
        <v>147023</v>
      </c>
      <c r="F3" s="38">
        <f>SUM('Step 3'!F3:AC3)</f>
        <v>146483</v>
      </c>
      <c r="G3" s="38">
        <f>SUM('Step 3'!G3:AD3)</f>
        <v>146124</v>
      </c>
      <c r="H3" s="38">
        <f>SUM('Step 3'!H3:AE3)</f>
        <v>145716</v>
      </c>
      <c r="I3" s="21"/>
      <c r="J3" s="21"/>
      <c r="K3" s="21"/>
      <c r="L3" s="21"/>
      <c r="M3" s="21"/>
    </row>
    <row r="4" spans="1:13" ht="15" x14ac:dyDescent="0.25">
      <c r="H4" s="21"/>
      <c r="I4" s="21"/>
      <c r="J4" s="21"/>
      <c r="K4" s="21"/>
      <c r="L4" s="21"/>
      <c r="M4" s="21"/>
    </row>
    <row r="5" spans="1:13" ht="15" x14ac:dyDescent="0.25">
      <c r="H5" s="21"/>
      <c r="I5" s="21"/>
      <c r="J5" s="21"/>
      <c r="K5" s="21"/>
      <c r="L5" s="21"/>
      <c r="M5" s="21"/>
    </row>
    <row r="6" spans="1:13" ht="15" x14ac:dyDescent="0.25">
      <c r="H6" s="21"/>
      <c r="I6" s="21"/>
      <c r="J6" s="21"/>
      <c r="K6" s="21"/>
      <c r="L6" s="21"/>
      <c r="M6" s="21"/>
    </row>
    <row r="7" spans="1:13" ht="15" x14ac:dyDescent="0.25">
      <c r="H7" s="21"/>
      <c r="I7" s="21"/>
      <c r="J7" s="21"/>
      <c r="K7" s="21"/>
      <c r="L7" s="21"/>
      <c r="M7" s="21"/>
    </row>
    <row r="8" spans="1:13" ht="15" x14ac:dyDescent="0.25">
      <c r="H8" s="21"/>
      <c r="I8" s="21"/>
      <c r="J8" s="21"/>
      <c r="K8" s="21"/>
      <c r="L8" s="21"/>
      <c r="M8" s="21"/>
    </row>
    <row r="9" spans="1:13" ht="15" x14ac:dyDescent="0.25">
      <c r="H9" s="21"/>
      <c r="I9" s="21"/>
      <c r="J9" s="21"/>
      <c r="K9" s="21"/>
      <c r="L9" s="21"/>
      <c r="M9" s="21"/>
    </row>
    <row r="10" spans="1:13" ht="15" x14ac:dyDescent="0.25">
      <c r="H10" s="21"/>
      <c r="I10" s="21"/>
      <c r="J10" s="21"/>
      <c r="K10" s="21"/>
      <c r="L10" s="21"/>
      <c r="M10" s="21"/>
    </row>
    <row r="11" spans="1:13" ht="15" x14ac:dyDescent="0.25">
      <c r="H11" s="21"/>
      <c r="I11" s="21"/>
      <c r="J11" s="21"/>
      <c r="K11" s="21"/>
      <c r="L11" s="21"/>
      <c r="M11" s="21"/>
    </row>
    <row r="12" spans="1:13" ht="15" x14ac:dyDescent="0.25">
      <c r="H12" s="21"/>
      <c r="I12" s="21"/>
      <c r="J12" s="21"/>
      <c r="K12" s="21"/>
      <c r="L12" s="21"/>
      <c r="M12" s="21"/>
    </row>
    <row r="13" spans="1:13" ht="15" x14ac:dyDescent="0.25">
      <c r="H13" s="21"/>
      <c r="I13" s="21"/>
      <c r="J13" s="21"/>
      <c r="K13" s="21"/>
      <c r="L13" s="21"/>
      <c r="M13" s="21"/>
    </row>
    <row r="14" spans="1:13" ht="15" x14ac:dyDescent="0.25">
      <c r="H14" s="21"/>
      <c r="I14" s="21"/>
      <c r="J14" s="21"/>
      <c r="K14" s="21"/>
      <c r="L14" s="21"/>
      <c r="M14" s="21"/>
    </row>
    <row r="15" spans="1:13" ht="15" x14ac:dyDescent="0.25">
      <c r="H15" s="21"/>
      <c r="I15" s="21"/>
      <c r="J15" s="21"/>
      <c r="K15" s="21"/>
      <c r="L15" s="21"/>
      <c r="M15" s="21"/>
    </row>
    <row r="16" spans="1:13" ht="15" x14ac:dyDescent="0.25">
      <c r="H16" s="21"/>
      <c r="I16" s="21"/>
      <c r="J16" s="21"/>
      <c r="K16" s="21"/>
      <c r="L16" s="21"/>
      <c r="M16" s="21"/>
    </row>
    <row r="17" spans="8:13" ht="15" x14ac:dyDescent="0.25">
      <c r="H17" s="21"/>
      <c r="I17" s="21"/>
      <c r="J17" s="21"/>
      <c r="K17" s="21"/>
      <c r="L17" s="21"/>
      <c r="M17" s="21"/>
    </row>
    <row r="18" spans="8:13" ht="15" x14ac:dyDescent="0.25">
      <c r="H18" s="21"/>
      <c r="I18" s="21"/>
      <c r="J18" s="21"/>
      <c r="K18" s="21"/>
      <c r="L18" s="21"/>
      <c r="M18" s="21"/>
    </row>
    <row r="19" spans="8:13" ht="15" x14ac:dyDescent="0.25">
      <c r="H19" s="21"/>
      <c r="I19" s="21"/>
      <c r="J19" s="21"/>
      <c r="K19" s="21"/>
      <c r="L19" s="21"/>
      <c r="M19" s="21"/>
    </row>
    <row r="20" spans="8:13" ht="15" x14ac:dyDescent="0.25">
      <c r="H20" s="21"/>
      <c r="I20" s="21"/>
      <c r="J20" s="21"/>
      <c r="K20" s="21"/>
      <c r="L20" s="21"/>
      <c r="M20" s="21"/>
    </row>
    <row r="21" spans="8:13" ht="15" x14ac:dyDescent="0.25">
      <c r="H21" s="21"/>
      <c r="I21" s="21"/>
      <c r="J21" s="21"/>
      <c r="K21" s="21"/>
      <c r="L21" s="21"/>
      <c r="M21" s="21"/>
    </row>
    <row r="22" spans="8:13" ht="15" x14ac:dyDescent="0.25">
      <c r="H22" s="21"/>
      <c r="I22" s="21"/>
      <c r="J22" s="21"/>
      <c r="K22" s="21"/>
      <c r="L22" s="21"/>
      <c r="M22" s="21"/>
    </row>
    <row r="23" spans="8:13" ht="15" x14ac:dyDescent="0.25">
      <c r="H23" s="21"/>
      <c r="I23" s="21"/>
      <c r="J23" s="21"/>
      <c r="K23" s="21"/>
      <c r="L23" s="21"/>
      <c r="M23" s="21"/>
    </row>
    <row r="24" spans="8:13" ht="15" x14ac:dyDescent="0.25">
      <c r="H24" s="21"/>
      <c r="I24" s="21"/>
      <c r="J24" s="21"/>
      <c r="K24" s="21"/>
      <c r="L24" s="21"/>
      <c r="M24" s="21"/>
    </row>
    <row r="25" spans="8:13" ht="15" x14ac:dyDescent="0.25">
      <c r="H25" s="21"/>
      <c r="I25" s="21"/>
      <c r="J25" s="21"/>
      <c r="K25" s="21"/>
      <c r="L25" s="21"/>
      <c r="M25" s="21"/>
    </row>
    <row r="26" spans="8:13" ht="15" x14ac:dyDescent="0.25">
      <c r="H26" s="21"/>
      <c r="I26" s="21"/>
      <c r="J26" s="21"/>
      <c r="K26" s="21"/>
      <c r="L26" s="21"/>
      <c r="M26" s="21"/>
    </row>
    <row r="27" spans="8:13" ht="15" x14ac:dyDescent="0.25">
      <c r="H27" s="21"/>
      <c r="I27" s="21"/>
      <c r="J27" s="21"/>
      <c r="K27" s="21"/>
      <c r="L27" s="21"/>
      <c r="M27" s="21"/>
    </row>
    <row r="28" spans="8:13" ht="15" x14ac:dyDescent="0.25">
      <c r="H28" s="21"/>
      <c r="I28" s="21"/>
      <c r="J28" s="21"/>
      <c r="K28" s="21"/>
      <c r="L28" s="21"/>
      <c r="M28" s="21"/>
    </row>
    <row r="29" spans="8:13" ht="15" x14ac:dyDescent="0.25">
      <c r="H29" s="21"/>
      <c r="I29" s="21"/>
      <c r="J29" s="21"/>
      <c r="K29" s="21"/>
      <c r="L29" s="21"/>
      <c r="M29" s="21"/>
    </row>
    <row r="30" spans="8:13" ht="15" x14ac:dyDescent="0.25">
      <c r="H30" s="21"/>
      <c r="I30" s="21"/>
      <c r="J30" s="21"/>
      <c r="K30" s="21"/>
      <c r="L30" s="21"/>
      <c r="M30" s="21"/>
    </row>
    <row r="31" spans="8:13" ht="15" x14ac:dyDescent="0.25">
      <c r="H31" s="21"/>
      <c r="I31" s="21"/>
      <c r="J31" s="21"/>
      <c r="K31" s="21"/>
      <c r="L31" s="21"/>
      <c r="M31" s="21"/>
    </row>
    <row r="32" spans="8:13" x14ac:dyDescent="0.35">
      <c r="H32" s="21"/>
      <c r="I32" s="21"/>
      <c r="J32" s="21"/>
      <c r="K32" s="21"/>
      <c r="L32" s="21"/>
      <c r="M32" s="21"/>
    </row>
    <row r="33" spans="8:13" x14ac:dyDescent="0.35">
      <c r="H33" s="21"/>
      <c r="I33" s="21"/>
      <c r="J33" s="21"/>
      <c r="K33" s="21"/>
      <c r="L33" s="21"/>
      <c r="M33" s="21"/>
    </row>
    <row r="34" spans="8:13" x14ac:dyDescent="0.35">
      <c r="H34" s="21"/>
      <c r="I34" s="21"/>
      <c r="J34" s="21"/>
      <c r="K34" s="21"/>
      <c r="L34" s="21"/>
      <c r="M34" s="21"/>
    </row>
    <row r="35" spans="8:13" x14ac:dyDescent="0.35">
      <c r="H35" s="21"/>
      <c r="I35" s="21"/>
      <c r="J35" s="21"/>
      <c r="K35" s="21"/>
      <c r="L35" s="21"/>
      <c r="M35" s="21"/>
    </row>
    <row r="36" spans="8:13" x14ac:dyDescent="0.35">
      <c r="H36" s="21"/>
      <c r="I36" s="21"/>
      <c r="J36" s="21"/>
      <c r="K36" s="21"/>
      <c r="L36" s="21"/>
      <c r="M36" s="21"/>
    </row>
    <row r="37" spans="8:13" x14ac:dyDescent="0.35">
      <c r="H37" s="21"/>
      <c r="I37" s="21"/>
      <c r="J37" s="21"/>
      <c r="K37" s="21"/>
      <c r="L37" s="21"/>
      <c r="M37" s="21"/>
    </row>
    <row r="38" spans="8:13" x14ac:dyDescent="0.35">
      <c r="H38" s="21"/>
      <c r="I38" s="21"/>
      <c r="J38" s="21"/>
      <c r="K38" s="21"/>
      <c r="L38" s="21"/>
      <c r="M38" s="21"/>
    </row>
    <row r="39" spans="8:13" x14ac:dyDescent="0.35">
      <c r="H39" s="21"/>
      <c r="I39" s="21"/>
      <c r="J39" s="21"/>
      <c r="K39" s="21"/>
      <c r="L39" s="21"/>
      <c r="M39" s="21"/>
    </row>
    <row r="40" spans="8:13" x14ac:dyDescent="0.35">
      <c r="H40" s="21"/>
      <c r="I40" s="21"/>
      <c r="J40" s="21"/>
      <c r="K40" s="21"/>
      <c r="L40" s="21"/>
      <c r="M40" s="21"/>
    </row>
    <row r="41" spans="8:13" x14ac:dyDescent="0.35">
      <c r="H41" s="21"/>
      <c r="I41" s="21"/>
      <c r="J41" s="21"/>
      <c r="K41" s="21"/>
      <c r="L41" s="21"/>
      <c r="M41" s="21"/>
    </row>
    <row r="42" spans="8:13" x14ac:dyDescent="0.35">
      <c r="H42" s="21"/>
      <c r="I42" s="21"/>
      <c r="J42" s="21"/>
      <c r="K42" s="21"/>
      <c r="L42" s="21"/>
      <c r="M42" s="21"/>
    </row>
    <row r="43" spans="8:13" x14ac:dyDescent="0.35">
      <c r="H43" s="21"/>
      <c r="I43" s="21"/>
      <c r="J43" s="21"/>
      <c r="K43" s="21"/>
      <c r="L43" s="21"/>
      <c r="M43" s="21"/>
    </row>
    <row r="44" spans="8:13" x14ac:dyDescent="0.35">
      <c r="H44" s="21"/>
      <c r="I44" s="21"/>
      <c r="J44" s="21"/>
      <c r="K44" s="21"/>
      <c r="L44" s="21"/>
      <c r="M44" s="21"/>
    </row>
    <row r="45" spans="8:13" x14ac:dyDescent="0.35">
      <c r="H45" s="21"/>
      <c r="I45" s="21"/>
      <c r="J45" s="21"/>
      <c r="K45" s="21"/>
      <c r="L45" s="21"/>
      <c r="M45" s="21"/>
    </row>
    <row r="46" spans="8:13" x14ac:dyDescent="0.35">
      <c r="H46" s="21"/>
      <c r="I46" s="21"/>
      <c r="J46" s="21"/>
      <c r="K46" s="21"/>
      <c r="L46" s="21"/>
      <c r="M46" s="21"/>
    </row>
    <row r="47" spans="8:13" x14ac:dyDescent="0.35">
      <c r="H47" s="21"/>
      <c r="I47" s="21"/>
      <c r="J47" s="21"/>
      <c r="K47" s="21"/>
      <c r="L47" s="21"/>
      <c r="M47" s="21"/>
    </row>
    <row r="48" spans="8:13" x14ac:dyDescent="0.35">
      <c r="H48" s="21"/>
      <c r="I48" s="21"/>
      <c r="J48" s="21"/>
      <c r="K48" s="21"/>
      <c r="L48" s="21"/>
      <c r="M48" s="21"/>
    </row>
    <row r="49" spans="8:13" x14ac:dyDescent="0.35">
      <c r="H49" s="21"/>
      <c r="I49" s="21"/>
      <c r="J49" s="21"/>
      <c r="K49" s="21"/>
      <c r="L49" s="21"/>
      <c r="M49" s="21"/>
    </row>
    <row r="50" spans="8:13" x14ac:dyDescent="0.35">
      <c r="H50" s="21"/>
      <c r="I50" s="21"/>
      <c r="J50" s="21"/>
      <c r="K50" s="21"/>
      <c r="L50" s="21"/>
      <c r="M50" s="21"/>
    </row>
    <row r="51" spans="8:13" x14ac:dyDescent="0.35">
      <c r="H51" s="21"/>
      <c r="I51" s="21"/>
      <c r="J51" s="21"/>
      <c r="K51" s="21"/>
      <c r="L51" s="21"/>
      <c r="M51" s="21"/>
    </row>
    <row r="52" spans="8:13" x14ac:dyDescent="0.35">
      <c r="H52" s="21"/>
      <c r="I52" s="21"/>
      <c r="J52" s="21"/>
      <c r="K52" s="21"/>
      <c r="L52" s="21"/>
      <c r="M52" s="21"/>
    </row>
    <row r="53" spans="8:13" x14ac:dyDescent="0.35">
      <c r="H53" s="21"/>
      <c r="I53" s="21"/>
      <c r="J53" s="21"/>
      <c r="K53" s="21"/>
      <c r="L53" s="21"/>
      <c r="M53" s="21"/>
    </row>
    <row r="54" spans="8:13" x14ac:dyDescent="0.35">
      <c r="H54" s="21"/>
      <c r="I54" s="21"/>
      <c r="J54" s="21"/>
      <c r="K54" s="21"/>
      <c r="L54" s="21"/>
      <c r="M54" s="21"/>
    </row>
    <row r="55" spans="8:13" x14ac:dyDescent="0.35">
      <c r="H55" s="21"/>
      <c r="I55" s="21"/>
      <c r="J55" s="21"/>
      <c r="K55" s="21"/>
      <c r="L55" s="21"/>
      <c r="M55" s="21"/>
    </row>
    <row r="56" spans="8:13" x14ac:dyDescent="0.35">
      <c r="H56" s="21"/>
      <c r="I56" s="21"/>
      <c r="J56" s="21"/>
      <c r="K56" s="21"/>
      <c r="L56" s="21"/>
      <c r="M56" s="21"/>
    </row>
    <row r="57" spans="8:13" x14ac:dyDescent="0.35">
      <c r="H57" s="21"/>
      <c r="I57" s="21"/>
      <c r="J57" s="21"/>
      <c r="K57" s="21"/>
      <c r="L57" s="21"/>
      <c r="M57" s="21"/>
    </row>
    <row r="58" spans="8:13" x14ac:dyDescent="0.35">
      <c r="H58" s="21"/>
      <c r="I58" s="21"/>
      <c r="J58" s="21"/>
      <c r="K58" s="21"/>
      <c r="L58" s="21"/>
      <c r="M58" s="21"/>
    </row>
    <row r="59" spans="8:13" x14ac:dyDescent="0.35">
      <c r="H59" s="21"/>
      <c r="I59" s="21"/>
      <c r="J59" s="21"/>
      <c r="K59" s="21"/>
      <c r="L59" s="21"/>
      <c r="M59" s="21"/>
    </row>
    <row r="60" spans="8:13" x14ac:dyDescent="0.35">
      <c r="H60" s="21"/>
      <c r="I60" s="21"/>
      <c r="J60" s="21"/>
      <c r="K60" s="21"/>
      <c r="L60" s="21"/>
      <c r="M60" s="21"/>
    </row>
    <row r="61" spans="8:13" x14ac:dyDescent="0.35">
      <c r="H61" s="21"/>
      <c r="I61" s="21"/>
      <c r="J61" s="21"/>
      <c r="K61" s="21"/>
      <c r="L61" s="21"/>
      <c r="M61" s="21"/>
    </row>
    <row r="62" spans="8:13" x14ac:dyDescent="0.35">
      <c r="H62" s="21"/>
      <c r="I62" s="21"/>
      <c r="J62" s="21"/>
      <c r="K62" s="21"/>
      <c r="L62" s="21"/>
      <c r="M62" s="21"/>
    </row>
    <row r="63" spans="8:13" x14ac:dyDescent="0.35">
      <c r="H63" s="21"/>
      <c r="I63" s="21"/>
      <c r="J63" s="21"/>
      <c r="K63" s="21"/>
      <c r="L63" s="21"/>
      <c r="M63" s="21"/>
    </row>
    <row r="64" spans="8:13" x14ac:dyDescent="0.35">
      <c r="H64" s="21"/>
      <c r="I64" s="21"/>
      <c r="J64" s="21"/>
      <c r="K64" s="21"/>
      <c r="L64" s="21"/>
      <c r="M64" s="21"/>
    </row>
    <row r="65" spans="8:13" x14ac:dyDescent="0.35">
      <c r="H65" s="21"/>
      <c r="I65" s="21"/>
      <c r="J65" s="21"/>
      <c r="K65" s="21"/>
      <c r="L65" s="21"/>
      <c r="M65" s="21"/>
    </row>
    <row r="66" spans="8:13" x14ac:dyDescent="0.35">
      <c r="H66" s="21"/>
      <c r="I66" s="21"/>
      <c r="J66" s="21"/>
      <c r="K66" s="21"/>
      <c r="L66" s="21"/>
      <c r="M66" s="21"/>
    </row>
    <row r="67" spans="8:13" x14ac:dyDescent="0.35">
      <c r="H67" s="21"/>
      <c r="I67" s="21"/>
      <c r="J67" s="21"/>
      <c r="K67" s="21"/>
      <c r="L67" s="21"/>
      <c r="M67" s="21"/>
    </row>
    <row r="68" spans="8:13" x14ac:dyDescent="0.35">
      <c r="H68" s="21"/>
      <c r="I68" s="21"/>
      <c r="J68" s="21"/>
      <c r="K68" s="21"/>
      <c r="L68" s="21"/>
      <c r="M68" s="21"/>
    </row>
    <row r="69" spans="8:13" x14ac:dyDescent="0.35">
      <c r="H69" s="21"/>
      <c r="I69" s="21"/>
      <c r="J69" s="21"/>
      <c r="K69" s="21"/>
      <c r="L69" s="21"/>
      <c r="M69" s="21"/>
    </row>
    <row r="70" spans="8:13" x14ac:dyDescent="0.35">
      <c r="H70" s="21"/>
      <c r="I70" s="21"/>
      <c r="J70" s="21"/>
      <c r="K70" s="21"/>
      <c r="L70" s="21"/>
      <c r="M70" s="21"/>
    </row>
    <row r="71" spans="8:13" x14ac:dyDescent="0.35">
      <c r="H71" s="21"/>
      <c r="I71" s="21"/>
      <c r="J71" s="21"/>
      <c r="K71" s="21"/>
      <c r="L71" s="21"/>
      <c r="M71" s="21"/>
    </row>
    <row r="72" spans="8:13" x14ac:dyDescent="0.35">
      <c r="H72" s="21"/>
      <c r="I72" s="21"/>
      <c r="J72" s="21"/>
      <c r="K72" s="21"/>
      <c r="L72" s="21"/>
      <c r="M72" s="21"/>
    </row>
    <row r="73" spans="8:13" x14ac:dyDescent="0.35">
      <c r="H73" s="21"/>
      <c r="I73" s="21"/>
      <c r="J73" s="21"/>
      <c r="K73" s="21"/>
      <c r="L73" s="21"/>
      <c r="M73" s="21"/>
    </row>
    <row r="74" spans="8:13" x14ac:dyDescent="0.35">
      <c r="H74" s="21"/>
      <c r="I74" s="21"/>
      <c r="J74" s="21"/>
      <c r="K74" s="21"/>
      <c r="L74" s="21"/>
      <c r="M74" s="21"/>
    </row>
    <row r="75" spans="8:13" x14ac:dyDescent="0.35">
      <c r="H75" s="21"/>
      <c r="I75" s="21"/>
      <c r="J75" s="21"/>
      <c r="K75" s="21"/>
      <c r="L75" s="21"/>
      <c r="M75" s="21"/>
    </row>
    <row r="76" spans="8:13" x14ac:dyDescent="0.35">
      <c r="H76" s="21"/>
      <c r="I76" s="21"/>
      <c r="J76" s="21"/>
      <c r="K76" s="21"/>
      <c r="L76" s="21"/>
      <c r="M76" s="21"/>
    </row>
    <row r="77" spans="8:13" x14ac:dyDescent="0.35">
      <c r="H77" s="21"/>
      <c r="I77" s="21"/>
      <c r="J77" s="21"/>
      <c r="K77" s="21"/>
      <c r="L77" s="21"/>
      <c r="M77" s="21"/>
    </row>
    <row r="78" spans="8:13" x14ac:dyDescent="0.35">
      <c r="H78" s="21"/>
      <c r="I78" s="21"/>
      <c r="J78" s="21"/>
      <c r="K78" s="21"/>
      <c r="L78" s="21"/>
      <c r="M78" s="21"/>
    </row>
    <row r="79" spans="8:13" x14ac:dyDescent="0.35">
      <c r="H79" s="21"/>
      <c r="I79" s="21"/>
      <c r="J79" s="21"/>
      <c r="K79" s="21"/>
      <c r="L79" s="21"/>
      <c r="M79" s="21"/>
    </row>
    <row r="80" spans="8:13" x14ac:dyDescent="0.35">
      <c r="H80" s="21"/>
      <c r="I80" s="21"/>
      <c r="J80" s="21"/>
      <c r="K80" s="21"/>
      <c r="L80" s="21"/>
      <c r="M80" s="21"/>
    </row>
    <row r="81" spans="8:13" x14ac:dyDescent="0.35">
      <c r="H81" s="21"/>
      <c r="I81" s="21"/>
      <c r="J81" s="21"/>
      <c r="K81" s="21"/>
      <c r="L81" s="21"/>
      <c r="M81" s="21"/>
    </row>
    <row r="82" spans="8:13" x14ac:dyDescent="0.35">
      <c r="H82" s="21"/>
      <c r="I82" s="21"/>
      <c r="J82" s="21"/>
      <c r="K82" s="21"/>
      <c r="L82" s="21"/>
      <c r="M82" s="21"/>
    </row>
    <row r="83" spans="8:13" x14ac:dyDescent="0.35">
      <c r="H83" s="21"/>
      <c r="I83" s="21"/>
      <c r="J83" s="21"/>
      <c r="K83" s="21"/>
      <c r="L83" s="21"/>
      <c r="M83" s="21"/>
    </row>
    <row r="84" spans="8:13" x14ac:dyDescent="0.35">
      <c r="H84" s="21"/>
      <c r="I84" s="21"/>
      <c r="J84" s="21"/>
      <c r="K84" s="21"/>
      <c r="L84" s="21"/>
      <c r="M84" s="21"/>
    </row>
    <row r="85" spans="8:13" x14ac:dyDescent="0.35">
      <c r="H85" s="21"/>
      <c r="I85" s="21"/>
      <c r="J85" s="21"/>
      <c r="K85" s="21"/>
      <c r="L85" s="21"/>
      <c r="M85" s="21"/>
    </row>
    <row r="86" spans="8:13" x14ac:dyDescent="0.35">
      <c r="H86" s="21"/>
      <c r="I86" s="21"/>
      <c r="J86" s="21"/>
      <c r="K86" s="21"/>
      <c r="L86" s="21"/>
      <c r="M86" s="21"/>
    </row>
    <row r="87" spans="8:13" x14ac:dyDescent="0.35">
      <c r="H87" s="21"/>
      <c r="I87" s="21"/>
      <c r="J87" s="21"/>
      <c r="K87" s="21"/>
      <c r="L87" s="21"/>
      <c r="M87" s="21"/>
    </row>
    <row r="88" spans="8:13" x14ac:dyDescent="0.35">
      <c r="H88" s="21"/>
      <c r="I88" s="21"/>
      <c r="J88" s="21"/>
      <c r="K88" s="21"/>
      <c r="L88" s="21"/>
      <c r="M88" s="21"/>
    </row>
    <row r="89" spans="8:13" x14ac:dyDescent="0.35">
      <c r="H89" s="21"/>
      <c r="I89" s="21"/>
      <c r="J89" s="21"/>
      <c r="K89" s="21"/>
      <c r="L89" s="21"/>
      <c r="M89" s="21"/>
    </row>
    <row r="90" spans="8:13" x14ac:dyDescent="0.35">
      <c r="H90" s="21"/>
      <c r="I90" s="21"/>
      <c r="J90" s="21"/>
      <c r="K90" s="21"/>
      <c r="L90" s="21"/>
      <c r="M90" s="21"/>
    </row>
    <row r="91" spans="8:13" x14ac:dyDescent="0.35">
      <c r="H91" s="21"/>
      <c r="I91" s="21"/>
      <c r="J91" s="21"/>
      <c r="K91" s="21"/>
      <c r="L91" s="21"/>
      <c r="M91" s="21"/>
    </row>
    <row r="92" spans="8:13" x14ac:dyDescent="0.35">
      <c r="H92" s="21"/>
      <c r="I92" s="21"/>
      <c r="J92" s="21"/>
      <c r="K92" s="21"/>
      <c r="L92" s="21"/>
      <c r="M92" s="21"/>
    </row>
    <row r="93" spans="8:13" x14ac:dyDescent="0.35">
      <c r="H93" s="21"/>
      <c r="I93" s="21"/>
      <c r="J93" s="21"/>
      <c r="K93" s="21"/>
      <c r="L93" s="21"/>
      <c r="M93" s="21"/>
    </row>
    <row r="94" spans="8:13" x14ac:dyDescent="0.35">
      <c r="H94" s="21"/>
      <c r="I94" s="21"/>
      <c r="J94" s="21"/>
      <c r="K94" s="21"/>
      <c r="L94" s="21"/>
      <c r="M94" s="21"/>
    </row>
    <row r="95" spans="8:13" x14ac:dyDescent="0.35">
      <c r="H95" s="21"/>
      <c r="I95" s="21"/>
      <c r="J95" s="21"/>
      <c r="K95" s="21"/>
      <c r="L95" s="21"/>
      <c r="M95" s="21"/>
    </row>
    <row r="96" spans="8:13" x14ac:dyDescent="0.35">
      <c r="H96" s="21"/>
      <c r="I96" s="21"/>
      <c r="J96" s="21"/>
      <c r="K96" s="21"/>
      <c r="L96" s="21"/>
      <c r="M96" s="21"/>
    </row>
    <row r="97" spans="8:13" x14ac:dyDescent="0.35">
      <c r="H97" s="21"/>
      <c r="I97" s="21"/>
      <c r="J97" s="21"/>
      <c r="K97" s="21"/>
      <c r="L97" s="21"/>
      <c r="M97" s="21"/>
    </row>
    <row r="98" spans="8:13" x14ac:dyDescent="0.35">
      <c r="H98" s="21"/>
      <c r="I98" s="21"/>
      <c r="J98" s="21"/>
      <c r="K98" s="21"/>
      <c r="L98" s="21"/>
      <c r="M98" s="21"/>
    </row>
    <row r="99" spans="8:13" x14ac:dyDescent="0.35">
      <c r="H99" s="21"/>
      <c r="I99" s="21"/>
      <c r="J99" s="21"/>
      <c r="K99" s="21"/>
      <c r="L99" s="21"/>
      <c r="M99" s="21"/>
    </row>
    <row r="100" spans="8:13" x14ac:dyDescent="0.35">
      <c r="H100" s="21"/>
      <c r="I100" s="21"/>
      <c r="J100" s="21"/>
      <c r="K100" s="21"/>
      <c r="L100" s="21"/>
      <c r="M100" s="21"/>
    </row>
    <row r="101" spans="8:13" x14ac:dyDescent="0.35">
      <c r="H101" s="21"/>
      <c r="I101" s="21"/>
      <c r="J101" s="21"/>
      <c r="K101" s="21"/>
      <c r="L101" s="21"/>
      <c r="M101" s="21"/>
    </row>
    <row r="102" spans="8:13" x14ac:dyDescent="0.35">
      <c r="H102" s="21"/>
      <c r="I102" s="21"/>
      <c r="J102" s="21"/>
      <c r="K102" s="21"/>
      <c r="L102" s="21"/>
      <c r="M102" s="21"/>
    </row>
    <row r="103" spans="8:13" x14ac:dyDescent="0.35">
      <c r="H103" s="21"/>
      <c r="I103" s="21"/>
      <c r="J103" s="21"/>
      <c r="K103" s="21"/>
      <c r="L103" s="21"/>
      <c r="M103" s="21"/>
    </row>
    <row r="104" spans="8:13" x14ac:dyDescent="0.35">
      <c r="H104" s="21"/>
      <c r="I104" s="21"/>
      <c r="J104" s="21"/>
      <c r="K104" s="21"/>
      <c r="L104" s="21"/>
      <c r="M104" s="21"/>
    </row>
    <row r="105" spans="8:13" x14ac:dyDescent="0.35">
      <c r="H105" s="21"/>
      <c r="I105" s="21"/>
      <c r="J105" s="21"/>
      <c r="K105" s="21"/>
      <c r="L105" s="21"/>
      <c r="M105" s="21"/>
    </row>
    <row r="106" spans="8:13" x14ac:dyDescent="0.35">
      <c r="H106" s="21"/>
      <c r="I106" s="21"/>
      <c r="J106" s="21"/>
      <c r="K106" s="21"/>
      <c r="L106" s="21"/>
      <c r="M106" s="21"/>
    </row>
    <row r="107" spans="8:13" x14ac:dyDescent="0.35">
      <c r="H107" s="21"/>
      <c r="I107" s="21"/>
      <c r="J107" s="21"/>
      <c r="K107" s="21"/>
      <c r="L107" s="21"/>
      <c r="M107" s="21"/>
    </row>
    <row r="108" spans="8:13" x14ac:dyDescent="0.35">
      <c r="H108" s="21"/>
      <c r="I108" s="21"/>
      <c r="J108" s="21"/>
      <c r="K108" s="21"/>
      <c r="L108" s="21"/>
      <c r="M108" s="21"/>
    </row>
    <row r="109" spans="8:13" x14ac:dyDescent="0.35">
      <c r="H109" s="21"/>
      <c r="I109" s="21"/>
      <c r="J109" s="21"/>
      <c r="K109" s="21"/>
      <c r="L109" s="21"/>
      <c r="M109" s="21"/>
    </row>
    <row r="110" spans="8:13" x14ac:dyDescent="0.35">
      <c r="H110" s="21"/>
      <c r="I110" s="21"/>
      <c r="J110" s="21"/>
      <c r="K110" s="21"/>
      <c r="L110" s="21"/>
      <c r="M110" s="21"/>
    </row>
    <row r="111" spans="8:13" x14ac:dyDescent="0.35">
      <c r="H111" s="21"/>
      <c r="I111" s="21"/>
      <c r="J111" s="21"/>
      <c r="K111" s="21"/>
      <c r="L111" s="21"/>
      <c r="M111" s="21"/>
    </row>
    <row r="112" spans="8:13" x14ac:dyDescent="0.35">
      <c r="H112" s="21"/>
      <c r="I112" s="21"/>
      <c r="J112" s="21"/>
      <c r="K112" s="21"/>
      <c r="L112" s="21"/>
      <c r="M112" s="21"/>
    </row>
    <row r="113" spans="8:13" x14ac:dyDescent="0.35">
      <c r="H113" s="21"/>
      <c r="I113" s="21"/>
      <c r="J113" s="21"/>
      <c r="K113" s="21"/>
      <c r="L113" s="21"/>
      <c r="M113" s="21"/>
    </row>
    <row r="114" spans="8:13" x14ac:dyDescent="0.35">
      <c r="H114" s="21"/>
      <c r="I114" s="21"/>
      <c r="J114" s="21"/>
      <c r="K114" s="21"/>
      <c r="L114" s="21"/>
      <c r="M114" s="21"/>
    </row>
    <row r="115" spans="8:13" x14ac:dyDescent="0.35">
      <c r="H115" s="21"/>
      <c r="I115" s="21"/>
      <c r="J115" s="21"/>
      <c r="K115" s="21"/>
      <c r="L115" s="21"/>
      <c r="M115" s="21"/>
    </row>
    <row r="116" spans="8:13" x14ac:dyDescent="0.35">
      <c r="H116" s="21"/>
      <c r="I116" s="21"/>
      <c r="J116" s="21"/>
      <c r="K116" s="21"/>
      <c r="L116" s="21"/>
      <c r="M116" s="21"/>
    </row>
    <row r="117" spans="8:13" x14ac:dyDescent="0.35">
      <c r="H117" s="21"/>
      <c r="I117" s="21"/>
      <c r="J117" s="21"/>
      <c r="K117" s="21"/>
      <c r="L117" s="21"/>
      <c r="M117" s="21"/>
    </row>
    <row r="118" spans="8:13" x14ac:dyDescent="0.35">
      <c r="H118" s="21"/>
      <c r="I118" s="21"/>
      <c r="J118" s="21"/>
      <c r="K118" s="21"/>
      <c r="L118" s="21"/>
      <c r="M118" s="21"/>
    </row>
    <row r="119" spans="8:13" x14ac:dyDescent="0.35">
      <c r="H119" s="21"/>
      <c r="I119" s="21"/>
      <c r="J119" s="21"/>
      <c r="K119" s="21"/>
      <c r="L119" s="21"/>
      <c r="M119" s="21"/>
    </row>
    <row r="120" spans="8:13" x14ac:dyDescent="0.35">
      <c r="H120" s="21"/>
      <c r="I120" s="21"/>
      <c r="J120" s="21"/>
      <c r="K120" s="21"/>
      <c r="L120" s="21"/>
      <c r="M120" s="21"/>
    </row>
    <row r="121" spans="8:13" x14ac:dyDescent="0.35">
      <c r="H121" s="21"/>
      <c r="I121" s="21"/>
      <c r="J121" s="21"/>
      <c r="K121" s="21"/>
      <c r="L121" s="21"/>
      <c r="M121" s="21"/>
    </row>
    <row r="122" spans="8:13" x14ac:dyDescent="0.35">
      <c r="H122" s="21"/>
      <c r="I122" s="21"/>
      <c r="J122" s="21"/>
      <c r="K122" s="21"/>
      <c r="L122" s="21"/>
      <c r="M122" s="21"/>
    </row>
    <row r="123" spans="8:13" x14ac:dyDescent="0.35">
      <c r="H123" s="21"/>
      <c r="I123" s="21"/>
      <c r="J123" s="21"/>
      <c r="K123" s="21"/>
      <c r="L123" s="21"/>
      <c r="M123" s="21"/>
    </row>
    <row r="124" spans="8:13" x14ac:dyDescent="0.35">
      <c r="H124" s="21"/>
      <c r="I124" s="21"/>
      <c r="J124" s="21"/>
      <c r="K124" s="21"/>
      <c r="L124" s="21"/>
      <c r="M124" s="21"/>
    </row>
    <row r="125" spans="8:13" x14ac:dyDescent="0.35">
      <c r="H125" s="21"/>
      <c r="I125" s="21"/>
      <c r="J125" s="21"/>
      <c r="K125" s="21"/>
      <c r="L125" s="21"/>
      <c r="M125" s="21"/>
    </row>
    <row r="126" spans="8:13" x14ac:dyDescent="0.35">
      <c r="H126" s="21"/>
      <c r="I126" s="21"/>
      <c r="J126" s="21"/>
      <c r="K126" s="21"/>
      <c r="L126" s="21"/>
      <c r="M126" s="21"/>
    </row>
    <row r="127" spans="8:13" x14ac:dyDescent="0.35">
      <c r="H127" s="21"/>
      <c r="I127" s="21"/>
      <c r="J127" s="21"/>
      <c r="K127" s="21"/>
      <c r="L127" s="21"/>
      <c r="M127" s="21"/>
    </row>
    <row r="128" spans="8:13" x14ac:dyDescent="0.35">
      <c r="H128" s="21"/>
      <c r="I128" s="21"/>
      <c r="J128" s="21"/>
      <c r="K128" s="21"/>
      <c r="L128" s="21"/>
      <c r="M128" s="21"/>
    </row>
    <row r="129" spans="8:13" x14ac:dyDescent="0.35">
      <c r="H129" s="21"/>
      <c r="I129" s="21"/>
      <c r="J129" s="21"/>
      <c r="K129" s="21"/>
      <c r="L129" s="21"/>
      <c r="M129" s="21"/>
    </row>
    <row r="130" spans="8:13" x14ac:dyDescent="0.35">
      <c r="H130" s="21"/>
      <c r="I130" s="21"/>
      <c r="J130" s="21"/>
      <c r="K130" s="21"/>
      <c r="L130" s="21"/>
      <c r="M130" s="21"/>
    </row>
    <row r="131" spans="8:13" x14ac:dyDescent="0.35">
      <c r="H131" s="21"/>
      <c r="I131" s="21"/>
      <c r="J131" s="21"/>
      <c r="K131" s="21"/>
      <c r="L131" s="21"/>
      <c r="M131" s="21"/>
    </row>
    <row r="132" spans="8:13" x14ac:dyDescent="0.35">
      <c r="H132" s="21"/>
      <c r="I132" s="21"/>
      <c r="J132" s="21"/>
      <c r="K132" s="21"/>
      <c r="L132" s="21"/>
      <c r="M132" s="21"/>
    </row>
    <row r="133" spans="8:13" x14ac:dyDescent="0.35">
      <c r="H133" s="21"/>
      <c r="I133" s="21"/>
      <c r="J133" s="21"/>
      <c r="K133" s="21"/>
      <c r="L133" s="21"/>
      <c r="M133" s="21"/>
    </row>
    <row r="134" spans="8:13" x14ac:dyDescent="0.35">
      <c r="H134" s="21"/>
      <c r="I134" s="21"/>
      <c r="J134" s="21"/>
      <c r="K134" s="21"/>
      <c r="L134" s="21"/>
      <c r="M134" s="21"/>
    </row>
    <row r="135" spans="8:13" x14ac:dyDescent="0.35">
      <c r="H135" s="21"/>
      <c r="I135" s="21"/>
      <c r="J135" s="21"/>
      <c r="K135" s="21"/>
      <c r="L135" s="21"/>
      <c r="M135" s="21"/>
    </row>
    <row r="136" spans="8:13" x14ac:dyDescent="0.35">
      <c r="H136" s="21"/>
      <c r="I136" s="21"/>
      <c r="J136" s="21"/>
      <c r="K136" s="21"/>
      <c r="L136" s="21"/>
      <c r="M136" s="21"/>
    </row>
    <row r="137" spans="8:13" x14ac:dyDescent="0.35">
      <c r="H137" s="21"/>
      <c r="I137" s="21"/>
      <c r="J137" s="21"/>
      <c r="K137" s="21"/>
      <c r="L137" s="21"/>
      <c r="M137" s="21"/>
    </row>
    <row r="138" spans="8:13" x14ac:dyDescent="0.35">
      <c r="H138" s="21"/>
      <c r="I138" s="21"/>
      <c r="J138" s="21"/>
      <c r="K138" s="21"/>
      <c r="L138" s="21"/>
      <c r="M138" s="21"/>
    </row>
    <row r="139" spans="8:13" x14ac:dyDescent="0.35">
      <c r="H139" s="21"/>
      <c r="I139" s="21"/>
      <c r="J139" s="21"/>
      <c r="K139" s="21"/>
      <c r="L139" s="21"/>
      <c r="M139" s="21"/>
    </row>
    <row r="140" spans="8:13" x14ac:dyDescent="0.35">
      <c r="H140" s="21"/>
      <c r="I140" s="21"/>
      <c r="J140" s="21"/>
      <c r="K140" s="21"/>
      <c r="L140" s="21"/>
      <c r="M140" s="21"/>
    </row>
    <row r="141" spans="8:13" x14ac:dyDescent="0.35">
      <c r="H141" s="21"/>
      <c r="I141" s="21"/>
      <c r="J141" s="21"/>
      <c r="K141" s="21"/>
      <c r="L141" s="21"/>
      <c r="M141" s="21"/>
    </row>
    <row r="142" spans="8:13" x14ac:dyDescent="0.35">
      <c r="H142" s="21"/>
      <c r="I142" s="21"/>
      <c r="J142" s="21"/>
      <c r="K142" s="21"/>
      <c r="L142" s="21"/>
      <c r="M142" s="21"/>
    </row>
    <row r="143" spans="8:13" x14ac:dyDescent="0.35">
      <c r="H143" s="21"/>
      <c r="I143" s="21"/>
      <c r="J143" s="21"/>
      <c r="K143" s="21"/>
      <c r="L143" s="21"/>
      <c r="M143" s="21"/>
    </row>
    <row r="144" spans="8:13" x14ac:dyDescent="0.35">
      <c r="H144" s="21"/>
      <c r="I144" s="21"/>
      <c r="J144" s="21"/>
      <c r="K144" s="21"/>
      <c r="L144" s="21"/>
      <c r="M144" s="21"/>
    </row>
    <row r="145" spans="8:13" x14ac:dyDescent="0.35">
      <c r="H145" s="21"/>
      <c r="I145" s="21"/>
      <c r="J145" s="21"/>
      <c r="K145" s="21"/>
      <c r="L145" s="21"/>
      <c r="M145" s="21"/>
    </row>
    <row r="146" spans="8:13" x14ac:dyDescent="0.35">
      <c r="H146" s="21"/>
      <c r="I146" s="21"/>
      <c r="J146" s="21"/>
      <c r="K146" s="21"/>
      <c r="L146" s="21"/>
      <c r="M146" s="21"/>
    </row>
    <row r="147" spans="8:13" x14ac:dyDescent="0.35">
      <c r="H147" s="21"/>
      <c r="I147" s="21"/>
      <c r="J147" s="21"/>
      <c r="K147" s="21"/>
      <c r="L147" s="21"/>
      <c r="M147" s="21"/>
    </row>
    <row r="148" spans="8:13" x14ac:dyDescent="0.35">
      <c r="H148" s="21"/>
      <c r="I148" s="21"/>
      <c r="J148" s="21"/>
      <c r="K148" s="21"/>
      <c r="L148" s="21"/>
      <c r="M148" s="21"/>
    </row>
    <row r="149" spans="8:13" x14ac:dyDescent="0.35">
      <c r="H149" s="21"/>
      <c r="I149" s="21"/>
      <c r="J149" s="21"/>
      <c r="K149" s="21"/>
      <c r="L149" s="21"/>
      <c r="M149" s="21"/>
    </row>
    <row r="150" spans="8:13" x14ac:dyDescent="0.35">
      <c r="H150" s="21"/>
      <c r="I150" s="21"/>
      <c r="J150" s="21"/>
      <c r="K150" s="21"/>
      <c r="L150" s="21"/>
      <c r="M150" s="21"/>
    </row>
    <row r="151" spans="8:13" x14ac:dyDescent="0.35">
      <c r="H151" s="21"/>
      <c r="I151" s="21"/>
      <c r="J151" s="21"/>
      <c r="K151" s="21"/>
      <c r="L151" s="21"/>
      <c r="M151" s="21"/>
    </row>
    <row r="152" spans="8:13" x14ac:dyDescent="0.35">
      <c r="H152" s="21"/>
      <c r="I152" s="21"/>
      <c r="J152" s="21"/>
      <c r="K152" s="21"/>
      <c r="L152" s="21"/>
      <c r="M152" s="21"/>
    </row>
    <row r="153" spans="8:13" x14ac:dyDescent="0.35">
      <c r="H153" s="21"/>
      <c r="I153" s="21"/>
      <c r="J153" s="21"/>
      <c r="K153" s="21"/>
      <c r="L153" s="21"/>
      <c r="M153" s="21"/>
    </row>
    <row r="154" spans="8:13" x14ac:dyDescent="0.35">
      <c r="H154" s="21"/>
      <c r="I154" s="21"/>
      <c r="J154" s="21"/>
      <c r="K154" s="21"/>
      <c r="L154" s="21"/>
      <c r="M154" s="21"/>
    </row>
    <row r="155" spans="8:13" x14ac:dyDescent="0.35">
      <c r="H155" s="21"/>
      <c r="I155" s="21"/>
      <c r="J155" s="21"/>
      <c r="K155" s="21"/>
      <c r="L155" s="21"/>
      <c r="M155" s="21"/>
    </row>
    <row r="156" spans="8:13" x14ac:dyDescent="0.35">
      <c r="H156" s="21"/>
      <c r="I156" s="21"/>
      <c r="J156" s="21"/>
      <c r="K156" s="21"/>
      <c r="L156" s="21"/>
      <c r="M156" s="21"/>
    </row>
    <row r="157" spans="8:13" x14ac:dyDescent="0.35">
      <c r="H157" s="21"/>
      <c r="I157" s="21"/>
      <c r="J157" s="21"/>
      <c r="K157" s="21"/>
      <c r="L157" s="21"/>
      <c r="M157" s="21"/>
    </row>
    <row r="158" spans="8:13" x14ac:dyDescent="0.35">
      <c r="H158" s="21"/>
      <c r="I158" s="21"/>
      <c r="J158" s="21"/>
      <c r="K158" s="21"/>
      <c r="L158" s="21"/>
      <c r="M158" s="21"/>
    </row>
    <row r="159" spans="8:13" x14ac:dyDescent="0.35">
      <c r="H159" s="21"/>
      <c r="I159" s="21"/>
      <c r="J159" s="21"/>
      <c r="K159" s="21"/>
      <c r="L159" s="21"/>
      <c r="M159" s="21"/>
    </row>
  </sheetData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workbookViewId="0">
      <selection activeCell="H1" sqref="H1"/>
    </sheetView>
  </sheetViews>
  <sheetFormatPr defaultRowHeight="14.5" x14ac:dyDescent="0.35"/>
  <cols>
    <col min="1" max="1" width="53.1796875" bestFit="1" customWidth="1"/>
    <col min="2" max="7" width="11.54296875" customWidth="1"/>
    <col min="8" max="12" width="11.54296875" bestFit="1" customWidth="1"/>
  </cols>
  <sheetData>
    <row r="1" spans="1:13" ht="15" x14ac:dyDescent="0.25">
      <c r="A1" s="19" t="s">
        <v>27</v>
      </c>
      <c r="B1" s="33">
        <v>41275</v>
      </c>
      <c r="C1" s="33">
        <v>41306</v>
      </c>
      <c r="D1" s="33">
        <v>41334</v>
      </c>
      <c r="E1" s="33">
        <v>41365</v>
      </c>
      <c r="F1" s="33">
        <v>41395</v>
      </c>
      <c r="G1" s="33">
        <v>41426</v>
      </c>
      <c r="H1" s="33">
        <v>41456</v>
      </c>
      <c r="I1" s="33"/>
      <c r="J1" s="33"/>
      <c r="K1" s="33"/>
      <c r="L1" s="23"/>
      <c r="M1" s="23"/>
    </row>
    <row r="2" spans="1:13" ht="15" x14ac:dyDescent="0.25">
      <c r="A2" s="24"/>
      <c r="B2" s="37">
        <v>41974</v>
      </c>
      <c r="C2" s="37">
        <v>42005</v>
      </c>
      <c r="D2" s="37">
        <v>42036</v>
      </c>
      <c r="E2" s="37">
        <v>42064</v>
      </c>
      <c r="F2" s="37">
        <v>42095</v>
      </c>
      <c r="G2" s="37">
        <v>42125</v>
      </c>
      <c r="H2" s="37">
        <v>42156</v>
      </c>
      <c r="I2" s="33"/>
      <c r="J2" s="33"/>
      <c r="K2" s="33"/>
      <c r="L2" s="23"/>
      <c r="M2" s="23"/>
    </row>
    <row r="3" spans="1:13" ht="15" x14ac:dyDescent="0.25">
      <c r="A3" t="s">
        <v>28</v>
      </c>
      <c r="B3">
        <f>ROUND(100*TRUNC('Step 4'!B3/'Step 2'!B3,4),1)</f>
        <v>13.2</v>
      </c>
      <c r="C3">
        <f>ROUND(100*TRUNC('Step 4'!C3/'Step 2'!C3,4),1)</f>
        <v>13.1</v>
      </c>
      <c r="D3">
        <f>ROUND(100*TRUNC('Step 4'!D3/'Step 2'!D3,4),1)</f>
        <v>13</v>
      </c>
      <c r="E3">
        <f>ROUND(100*TRUNC('Step 4'!E3/'Step 2'!E3,4),1)</f>
        <v>13</v>
      </c>
      <c r="F3">
        <f>ROUND(100*TRUNC('Step 4'!F3/'Step 2'!F3,4),1)</f>
        <v>12.9</v>
      </c>
      <c r="G3">
        <f>ROUND(100*TRUNC('Step 4'!G3/'Step 2'!G3,4),1)</f>
        <v>12.9</v>
      </c>
      <c r="H3">
        <f>ROUND(100*TRUNC('Step 4'!H3/'Step 2'!H3,4),1)</f>
        <v>12.8</v>
      </c>
      <c r="I3" s="31"/>
      <c r="J3" s="31"/>
      <c r="K3" s="31"/>
      <c r="L3" s="31"/>
      <c r="M3" s="31"/>
    </row>
    <row r="4" spans="1:13" ht="15" x14ac:dyDescent="0.25">
      <c r="H4" s="31"/>
      <c r="I4" s="31"/>
      <c r="J4" s="31"/>
      <c r="K4" s="31"/>
      <c r="L4" s="31"/>
      <c r="M4" s="31"/>
    </row>
    <row r="5" spans="1:13" ht="15" x14ac:dyDescent="0.25">
      <c r="H5" s="31"/>
      <c r="I5" s="31"/>
      <c r="J5" s="31"/>
      <c r="K5" s="31"/>
      <c r="L5" s="31"/>
      <c r="M5" s="31"/>
    </row>
    <row r="6" spans="1:13" ht="15" x14ac:dyDescent="0.25">
      <c r="A6" s="19" t="s">
        <v>62</v>
      </c>
      <c r="B6">
        <f>'Natl Unemployment'!D54</f>
        <v>8.1</v>
      </c>
      <c r="C6">
        <f>'Natl Unemployment'!G54</f>
        <v>8</v>
      </c>
      <c r="D6">
        <f>'Natl Unemployment'!J54</f>
        <v>7.9</v>
      </c>
      <c r="E6">
        <f>'Natl Unemployment'!M54</f>
        <v>7.8</v>
      </c>
      <c r="F6">
        <f>'Natl Unemployment'!P54</f>
        <v>7.7</v>
      </c>
      <c r="G6">
        <f>'Natl Unemployment'!S54</f>
        <v>7.6</v>
      </c>
      <c r="H6" s="31">
        <f>'Natl Unemployment'!V54</f>
        <v>7.5</v>
      </c>
      <c r="I6" s="31"/>
      <c r="J6" s="31"/>
      <c r="K6" s="31"/>
      <c r="L6" s="31"/>
      <c r="M6" s="31"/>
    </row>
    <row r="7" spans="1:13" ht="15" x14ac:dyDescent="0.25">
      <c r="H7" s="31"/>
      <c r="I7" s="31"/>
      <c r="J7" s="31"/>
      <c r="K7" s="31"/>
      <c r="L7" s="31"/>
      <c r="M7" s="31"/>
    </row>
    <row r="8" spans="1:13" ht="15" x14ac:dyDescent="0.25">
      <c r="H8" s="31"/>
      <c r="I8" s="31"/>
      <c r="J8" s="31"/>
      <c r="K8" s="31"/>
      <c r="L8" s="31"/>
      <c r="M8" s="31"/>
    </row>
    <row r="9" spans="1:13" ht="15" x14ac:dyDescent="0.25">
      <c r="H9" s="31"/>
      <c r="I9" s="31"/>
      <c r="J9" s="31"/>
      <c r="K9" s="31"/>
      <c r="L9" s="31"/>
      <c r="M9" s="31"/>
    </row>
    <row r="10" spans="1:13" ht="15" x14ac:dyDescent="0.25">
      <c r="H10" s="31"/>
      <c r="I10" s="31"/>
      <c r="J10" s="31"/>
      <c r="K10" s="31"/>
      <c r="L10" s="31"/>
      <c r="M10" s="31"/>
    </row>
    <row r="11" spans="1:13" ht="15" x14ac:dyDescent="0.25">
      <c r="H11" s="31"/>
      <c r="I11" s="31"/>
      <c r="J11" s="31"/>
      <c r="K11" s="31"/>
      <c r="L11" s="31"/>
      <c r="M11" s="31"/>
    </row>
    <row r="12" spans="1:13" ht="15" x14ac:dyDescent="0.25">
      <c r="H12" s="31"/>
      <c r="I12" s="31"/>
      <c r="J12" s="31"/>
      <c r="K12" s="31"/>
      <c r="L12" s="31"/>
      <c r="M12" s="31"/>
    </row>
    <row r="13" spans="1:13" ht="15" x14ac:dyDescent="0.25">
      <c r="H13" s="31"/>
      <c r="I13" s="31"/>
      <c r="J13" s="31"/>
      <c r="K13" s="31"/>
      <c r="L13" s="31"/>
      <c r="M13" s="31"/>
    </row>
    <row r="14" spans="1:13" ht="15" x14ac:dyDescent="0.25">
      <c r="H14" s="31"/>
      <c r="I14" s="31"/>
      <c r="J14" s="31"/>
      <c r="K14" s="31"/>
      <c r="L14" s="31"/>
      <c r="M14" s="31"/>
    </row>
    <row r="15" spans="1:13" ht="15" x14ac:dyDescent="0.25">
      <c r="H15" s="31"/>
      <c r="I15" s="31"/>
      <c r="J15" s="31"/>
      <c r="K15" s="31"/>
      <c r="L15" s="31"/>
      <c r="M15" s="31"/>
    </row>
    <row r="16" spans="1:13" ht="15" x14ac:dyDescent="0.25">
      <c r="H16" s="31"/>
      <c r="I16" s="31"/>
      <c r="J16" s="31"/>
      <c r="K16" s="31"/>
      <c r="L16" s="31"/>
      <c r="M16" s="31"/>
    </row>
    <row r="17" spans="8:13" ht="15" x14ac:dyDescent="0.25">
      <c r="H17" s="31"/>
      <c r="I17" s="31"/>
      <c r="J17" s="31"/>
      <c r="K17" s="31"/>
      <c r="L17" s="31"/>
      <c r="M17" s="31"/>
    </row>
    <row r="18" spans="8:13" ht="15" x14ac:dyDescent="0.25">
      <c r="H18" s="31"/>
      <c r="I18" s="31"/>
      <c r="J18" s="31"/>
      <c r="K18" s="31"/>
      <c r="L18" s="31"/>
      <c r="M18" s="31"/>
    </row>
    <row r="19" spans="8:13" ht="15" x14ac:dyDescent="0.25">
      <c r="H19" s="31"/>
      <c r="I19" s="31"/>
      <c r="J19" s="31"/>
      <c r="K19" s="31"/>
      <c r="L19" s="31"/>
      <c r="M19" s="31"/>
    </row>
    <row r="20" spans="8:13" ht="15" x14ac:dyDescent="0.25">
      <c r="H20" s="31"/>
      <c r="I20" s="31"/>
      <c r="J20" s="31"/>
      <c r="K20" s="31"/>
      <c r="L20" s="31"/>
      <c r="M20" s="31"/>
    </row>
    <row r="21" spans="8:13" ht="15" x14ac:dyDescent="0.25">
      <c r="H21" s="31"/>
      <c r="I21" s="31"/>
      <c r="J21" s="31"/>
      <c r="K21" s="31"/>
      <c r="L21" s="31"/>
      <c r="M21" s="31"/>
    </row>
    <row r="22" spans="8:13" ht="15" x14ac:dyDescent="0.25">
      <c r="H22" s="31"/>
      <c r="I22" s="31"/>
      <c r="J22" s="31"/>
      <c r="K22" s="31"/>
      <c r="L22" s="31"/>
      <c r="M22" s="31"/>
    </row>
    <row r="23" spans="8:13" ht="15" x14ac:dyDescent="0.25">
      <c r="H23" s="31"/>
      <c r="I23" s="31"/>
      <c r="J23" s="31"/>
      <c r="K23" s="31"/>
      <c r="L23" s="31"/>
      <c r="M23" s="31"/>
    </row>
    <row r="24" spans="8:13" ht="15" x14ac:dyDescent="0.25">
      <c r="H24" s="31"/>
      <c r="I24" s="31"/>
      <c r="J24" s="31"/>
      <c r="K24" s="31"/>
      <c r="L24" s="31"/>
      <c r="M24" s="31"/>
    </row>
    <row r="25" spans="8:13" ht="15" x14ac:dyDescent="0.25">
      <c r="H25" s="31"/>
      <c r="I25" s="31"/>
      <c r="J25" s="31"/>
      <c r="K25" s="31"/>
      <c r="L25" s="31"/>
      <c r="M25" s="31"/>
    </row>
    <row r="26" spans="8:13" ht="15" x14ac:dyDescent="0.25">
      <c r="H26" s="31"/>
      <c r="I26" s="31"/>
      <c r="J26" s="31"/>
      <c r="K26" s="31"/>
      <c r="L26" s="31"/>
      <c r="M26" s="31"/>
    </row>
    <row r="27" spans="8:13" ht="15" x14ac:dyDescent="0.25">
      <c r="H27" s="31"/>
      <c r="I27" s="31"/>
      <c r="J27" s="31"/>
      <c r="K27" s="31"/>
      <c r="L27" s="31"/>
      <c r="M27" s="31"/>
    </row>
    <row r="28" spans="8:13" ht="15" x14ac:dyDescent="0.25">
      <c r="H28" s="31"/>
      <c r="I28" s="31"/>
      <c r="J28" s="31"/>
      <c r="K28" s="31"/>
      <c r="L28" s="31"/>
      <c r="M28" s="31"/>
    </row>
    <row r="29" spans="8:13" ht="15" x14ac:dyDescent="0.25">
      <c r="H29" s="31"/>
      <c r="I29" s="31"/>
      <c r="J29" s="31"/>
      <c r="K29" s="31"/>
      <c r="L29" s="31"/>
      <c r="M29" s="31"/>
    </row>
    <row r="30" spans="8:13" ht="15" x14ac:dyDescent="0.25">
      <c r="H30" s="31"/>
      <c r="I30" s="31"/>
      <c r="J30" s="31"/>
      <c r="K30" s="31"/>
      <c r="L30" s="31"/>
      <c r="M30" s="31"/>
    </row>
    <row r="31" spans="8:13" ht="15" x14ac:dyDescent="0.25">
      <c r="H31" s="31"/>
      <c r="I31" s="31"/>
      <c r="J31" s="31"/>
      <c r="K31" s="31"/>
      <c r="L31" s="31"/>
      <c r="M31" s="31"/>
    </row>
    <row r="32" spans="8:13" x14ac:dyDescent="0.35">
      <c r="H32" s="31"/>
      <c r="I32" s="31"/>
      <c r="J32" s="31"/>
      <c r="K32" s="31"/>
      <c r="L32" s="31"/>
      <c r="M32" s="31"/>
    </row>
    <row r="33" spans="8:13" x14ac:dyDescent="0.35">
      <c r="H33" s="31"/>
      <c r="I33" s="31"/>
      <c r="J33" s="31"/>
      <c r="K33" s="31"/>
      <c r="L33" s="31"/>
      <c r="M33" s="31"/>
    </row>
    <row r="34" spans="8:13" x14ac:dyDescent="0.35">
      <c r="H34" s="31"/>
      <c r="I34" s="31"/>
      <c r="J34" s="31"/>
      <c r="K34" s="31"/>
      <c r="L34" s="31"/>
      <c r="M34" s="31"/>
    </row>
    <row r="35" spans="8:13" x14ac:dyDescent="0.35">
      <c r="H35" s="31"/>
      <c r="I35" s="31"/>
      <c r="J35" s="31"/>
      <c r="K35" s="31"/>
      <c r="L35" s="31"/>
      <c r="M35" s="31"/>
    </row>
    <row r="36" spans="8:13" x14ac:dyDescent="0.35">
      <c r="H36" s="31"/>
      <c r="I36" s="31"/>
      <c r="J36" s="31"/>
      <c r="K36" s="31"/>
      <c r="L36" s="31"/>
      <c r="M36" s="31"/>
    </row>
    <row r="37" spans="8:13" x14ac:dyDescent="0.35">
      <c r="H37" s="31"/>
      <c r="I37" s="31"/>
      <c r="J37" s="31"/>
      <c r="K37" s="31"/>
      <c r="L37" s="31"/>
      <c r="M37" s="31"/>
    </row>
    <row r="38" spans="8:13" x14ac:dyDescent="0.35">
      <c r="H38" s="31"/>
      <c r="I38" s="31"/>
      <c r="J38" s="31"/>
      <c r="K38" s="31"/>
      <c r="L38" s="31"/>
      <c r="M38" s="31"/>
    </row>
    <row r="39" spans="8:13" x14ac:dyDescent="0.35">
      <c r="H39" s="31"/>
      <c r="I39" s="31"/>
      <c r="J39" s="31"/>
      <c r="K39" s="31"/>
      <c r="L39" s="31"/>
      <c r="M39" s="31"/>
    </row>
    <row r="40" spans="8:13" x14ac:dyDescent="0.35">
      <c r="H40" s="31"/>
      <c r="I40" s="31"/>
      <c r="J40" s="31"/>
      <c r="K40" s="31"/>
      <c r="L40" s="31"/>
      <c r="M40" s="31"/>
    </row>
    <row r="41" spans="8:13" x14ac:dyDescent="0.35">
      <c r="H41" s="31"/>
      <c r="I41" s="31"/>
      <c r="J41" s="31"/>
      <c r="K41" s="31"/>
      <c r="L41" s="31"/>
      <c r="M41" s="31"/>
    </row>
    <row r="42" spans="8:13" x14ac:dyDescent="0.35">
      <c r="H42" s="31"/>
      <c r="I42" s="31"/>
      <c r="J42" s="31"/>
      <c r="K42" s="31"/>
      <c r="L42" s="31"/>
      <c r="M42" s="31"/>
    </row>
    <row r="43" spans="8:13" x14ac:dyDescent="0.35">
      <c r="H43" s="31"/>
      <c r="I43" s="31"/>
      <c r="J43" s="31"/>
      <c r="K43" s="31"/>
      <c r="L43" s="31"/>
      <c r="M43" s="31"/>
    </row>
    <row r="44" spans="8:13" x14ac:dyDescent="0.35">
      <c r="H44" s="31"/>
      <c r="I44" s="31"/>
      <c r="J44" s="31"/>
      <c r="K44" s="31"/>
      <c r="L44" s="31"/>
      <c r="M44" s="31"/>
    </row>
    <row r="45" spans="8:13" x14ac:dyDescent="0.35">
      <c r="H45" s="31"/>
      <c r="I45" s="31"/>
      <c r="J45" s="31"/>
      <c r="K45" s="31"/>
      <c r="L45" s="31"/>
      <c r="M45" s="31"/>
    </row>
    <row r="46" spans="8:13" x14ac:dyDescent="0.35">
      <c r="H46" s="31"/>
      <c r="I46" s="31"/>
      <c r="J46" s="31"/>
      <c r="K46" s="31"/>
      <c r="L46" s="31"/>
      <c r="M46" s="31"/>
    </row>
    <row r="47" spans="8:13" x14ac:dyDescent="0.35">
      <c r="H47" s="31"/>
      <c r="I47" s="31"/>
      <c r="J47" s="31"/>
      <c r="K47" s="31"/>
      <c r="L47" s="31"/>
      <c r="M47" s="31"/>
    </row>
    <row r="48" spans="8:13" x14ac:dyDescent="0.35">
      <c r="H48" s="31"/>
      <c r="I48" s="31"/>
      <c r="J48" s="31"/>
      <c r="K48" s="31"/>
      <c r="L48" s="31"/>
      <c r="M48" s="31"/>
    </row>
    <row r="49" spans="8:13" x14ac:dyDescent="0.35">
      <c r="H49" s="31"/>
      <c r="I49" s="31"/>
      <c r="J49" s="31"/>
      <c r="K49" s="31"/>
      <c r="L49" s="31"/>
      <c r="M49" s="31"/>
    </row>
    <row r="50" spans="8:13" x14ac:dyDescent="0.35">
      <c r="H50" s="31"/>
      <c r="I50" s="31"/>
      <c r="J50" s="31"/>
      <c r="K50" s="31"/>
      <c r="L50" s="31"/>
      <c r="M50" s="31"/>
    </row>
    <row r="51" spans="8:13" x14ac:dyDescent="0.35">
      <c r="H51" s="31"/>
      <c r="I51" s="31"/>
      <c r="J51" s="31"/>
      <c r="K51" s="31"/>
      <c r="L51" s="31"/>
      <c r="M51" s="31"/>
    </row>
    <row r="52" spans="8:13" x14ac:dyDescent="0.35">
      <c r="H52" s="31"/>
      <c r="I52" s="31"/>
      <c r="J52" s="31"/>
      <c r="K52" s="31"/>
      <c r="L52" s="31"/>
      <c r="M52" s="31"/>
    </row>
    <row r="53" spans="8:13" x14ac:dyDescent="0.35">
      <c r="H53" s="31"/>
      <c r="I53" s="31"/>
      <c r="J53" s="31"/>
      <c r="K53" s="31"/>
      <c r="L53" s="31"/>
      <c r="M53" s="31"/>
    </row>
    <row r="54" spans="8:13" x14ac:dyDescent="0.35">
      <c r="H54" s="31"/>
      <c r="I54" s="31"/>
      <c r="J54" s="31"/>
      <c r="K54" s="31"/>
      <c r="L54" s="31"/>
      <c r="M54" s="31"/>
    </row>
    <row r="55" spans="8:13" x14ac:dyDescent="0.35">
      <c r="H55" s="31"/>
      <c r="I55" s="31"/>
      <c r="J55" s="31"/>
      <c r="K55" s="31"/>
      <c r="L55" s="31"/>
      <c r="M55" s="31"/>
    </row>
    <row r="56" spans="8:13" x14ac:dyDescent="0.35">
      <c r="H56" s="31"/>
      <c r="I56" s="31"/>
      <c r="J56" s="31"/>
      <c r="K56" s="31"/>
      <c r="L56" s="31"/>
      <c r="M56" s="31"/>
    </row>
    <row r="57" spans="8:13" x14ac:dyDescent="0.35">
      <c r="H57" s="31"/>
      <c r="I57" s="31"/>
      <c r="J57" s="31"/>
      <c r="K57" s="31"/>
      <c r="L57" s="31"/>
      <c r="M57" s="31"/>
    </row>
    <row r="58" spans="8:13" x14ac:dyDescent="0.35">
      <c r="H58" s="31"/>
      <c r="I58" s="31"/>
      <c r="J58" s="31"/>
      <c r="K58" s="31"/>
      <c r="L58" s="31"/>
      <c r="M58" s="31"/>
    </row>
    <row r="59" spans="8:13" x14ac:dyDescent="0.35">
      <c r="H59" s="31"/>
      <c r="I59" s="31"/>
      <c r="J59" s="31"/>
      <c r="K59" s="31"/>
      <c r="L59" s="31"/>
      <c r="M59" s="31"/>
    </row>
    <row r="60" spans="8:13" x14ac:dyDescent="0.35">
      <c r="H60" s="31"/>
      <c r="I60" s="31"/>
      <c r="J60" s="31"/>
      <c r="K60" s="31"/>
      <c r="L60" s="31"/>
      <c r="M60" s="31"/>
    </row>
    <row r="61" spans="8:13" x14ac:dyDescent="0.35">
      <c r="H61" s="31"/>
      <c r="I61" s="31"/>
      <c r="J61" s="31"/>
      <c r="K61" s="31"/>
      <c r="L61" s="31"/>
      <c r="M61" s="31"/>
    </row>
    <row r="62" spans="8:13" x14ac:dyDescent="0.35">
      <c r="H62" s="31"/>
      <c r="I62" s="31"/>
      <c r="J62" s="31"/>
      <c r="K62" s="31"/>
      <c r="L62" s="31"/>
      <c r="M62" s="31"/>
    </row>
    <row r="63" spans="8:13" x14ac:dyDescent="0.35">
      <c r="H63" s="31"/>
      <c r="I63" s="31"/>
      <c r="J63" s="31"/>
      <c r="K63" s="31"/>
      <c r="L63" s="31"/>
      <c r="M63" s="31"/>
    </row>
    <row r="64" spans="8:13" x14ac:dyDescent="0.35">
      <c r="H64" s="31"/>
      <c r="I64" s="31"/>
      <c r="J64" s="31"/>
      <c r="K64" s="31"/>
      <c r="L64" s="31"/>
      <c r="M64" s="31"/>
    </row>
    <row r="65" spans="8:13" x14ac:dyDescent="0.35">
      <c r="H65" s="31"/>
      <c r="I65" s="31"/>
      <c r="J65" s="31"/>
      <c r="K65" s="31"/>
      <c r="L65" s="31"/>
      <c r="M65" s="31"/>
    </row>
    <row r="66" spans="8:13" x14ac:dyDescent="0.35">
      <c r="H66" s="31"/>
      <c r="I66" s="31"/>
      <c r="J66" s="31"/>
      <c r="K66" s="31"/>
      <c r="L66" s="31"/>
      <c r="M66" s="31"/>
    </row>
    <row r="67" spans="8:13" x14ac:dyDescent="0.35">
      <c r="H67" s="31"/>
      <c r="I67" s="31"/>
      <c r="J67" s="31"/>
      <c r="K67" s="31"/>
      <c r="L67" s="31"/>
      <c r="M67" s="31"/>
    </row>
    <row r="68" spans="8:13" x14ac:dyDescent="0.35">
      <c r="H68" s="31"/>
      <c r="I68" s="31"/>
      <c r="J68" s="31"/>
      <c r="K68" s="31"/>
      <c r="L68" s="31"/>
      <c r="M68" s="31"/>
    </row>
    <row r="69" spans="8:13" x14ac:dyDescent="0.35">
      <c r="H69" s="31"/>
      <c r="I69" s="31"/>
      <c r="J69" s="31"/>
      <c r="K69" s="31"/>
      <c r="L69" s="31"/>
      <c r="M69" s="31"/>
    </row>
    <row r="70" spans="8:13" x14ac:dyDescent="0.35">
      <c r="H70" s="31"/>
      <c r="I70" s="31"/>
      <c r="J70" s="31"/>
      <c r="K70" s="31"/>
      <c r="L70" s="31"/>
      <c r="M70" s="31"/>
    </row>
    <row r="71" spans="8:13" x14ac:dyDescent="0.35">
      <c r="H71" s="31"/>
      <c r="I71" s="31"/>
      <c r="J71" s="31"/>
      <c r="K71" s="31"/>
      <c r="L71" s="31"/>
      <c r="M71" s="31"/>
    </row>
    <row r="72" spans="8:13" x14ac:dyDescent="0.35">
      <c r="H72" s="31"/>
      <c r="I72" s="31"/>
      <c r="J72" s="31"/>
      <c r="K72" s="31"/>
      <c r="L72" s="31"/>
      <c r="M72" s="31"/>
    </row>
    <row r="73" spans="8:13" x14ac:dyDescent="0.35">
      <c r="H73" s="31"/>
      <c r="I73" s="31"/>
      <c r="J73" s="31"/>
      <c r="K73" s="31"/>
      <c r="L73" s="31"/>
      <c r="M73" s="31"/>
    </row>
    <row r="74" spans="8:13" x14ac:dyDescent="0.35">
      <c r="H74" s="31"/>
      <c r="I74" s="31"/>
      <c r="J74" s="31"/>
      <c r="K74" s="31"/>
      <c r="L74" s="31"/>
      <c r="M74" s="31"/>
    </row>
    <row r="75" spans="8:13" x14ac:dyDescent="0.35">
      <c r="H75" s="31"/>
      <c r="I75" s="31"/>
      <c r="J75" s="31"/>
      <c r="K75" s="31"/>
      <c r="L75" s="31"/>
      <c r="M75" s="31"/>
    </row>
    <row r="76" spans="8:13" x14ac:dyDescent="0.35">
      <c r="H76" s="31"/>
      <c r="I76" s="31"/>
      <c r="J76" s="31"/>
      <c r="K76" s="31"/>
      <c r="L76" s="31"/>
      <c r="M76" s="31"/>
    </row>
    <row r="77" spans="8:13" x14ac:dyDescent="0.35">
      <c r="H77" s="31"/>
      <c r="I77" s="31"/>
      <c r="J77" s="31"/>
      <c r="K77" s="31"/>
      <c r="L77" s="31"/>
      <c r="M77" s="31"/>
    </row>
    <row r="78" spans="8:13" x14ac:dyDescent="0.35">
      <c r="H78" s="31"/>
      <c r="I78" s="31"/>
      <c r="J78" s="31"/>
      <c r="K78" s="31"/>
      <c r="L78" s="31"/>
      <c r="M78" s="31"/>
    </row>
    <row r="79" spans="8:13" x14ac:dyDescent="0.35">
      <c r="H79" s="31"/>
      <c r="I79" s="31"/>
      <c r="J79" s="31"/>
      <c r="K79" s="31"/>
      <c r="L79" s="31"/>
      <c r="M79" s="31"/>
    </row>
    <row r="80" spans="8:13" x14ac:dyDescent="0.35">
      <c r="H80" s="31"/>
      <c r="I80" s="31"/>
      <c r="J80" s="31"/>
      <c r="K80" s="31"/>
      <c r="L80" s="31"/>
      <c r="M80" s="31"/>
    </row>
    <row r="81" spans="8:13" x14ac:dyDescent="0.35">
      <c r="H81" s="31"/>
      <c r="I81" s="31"/>
      <c r="J81" s="31"/>
      <c r="K81" s="31"/>
      <c r="L81" s="31"/>
      <c r="M81" s="31"/>
    </row>
    <row r="82" spans="8:13" x14ac:dyDescent="0.35">
      <c r="H82" s="31"/>
      <c r="I82" s="31"/>
      <c r="J82" s="31"/>
      <c r="K82" s="31"/>
      <c r="L82" s="31"/>
      <c r="M82" s="31"/>
    </row>
    <row r="83" spans="8:13" x14ac:dyDescent="0.35">
      <c r="H83" s="31"/>
      <c r="I83" s="31"/>
      <c r="J83" s="31"/>
      <c r="K83" s="31"/>
      <c r="L83" s="31"/>
      <c r="M83" s="31"/>
    </row>
    <row r="84" spans="8:13" x14ac:dyDescent="0.35">
      <c r="H84" s="31"/>
      <c r="I84" s="31"/>
      <c r="J84" s="31"/>
      <c r="K84" s="31"/>
      <c r="L84" s="31"/>
      <c r="M84" s="31"/>
    </row>
    <row r="85" spans="8:13" x14ac:dyDescent="0.35">
      <c r="H85" s="31"/>
      <c r="I85" s="31"/>
      <c r="J85" s="31"/>
      <c r="K85" s="31"/>
      <c r="L85" s="31"/>
      <c r="M85" s="31"/>
    </row>
    <row r="86" spans="8:13" x14ac:dyDescent="0.35">
      <c r="H86" s="31"/>
      <c r="I86" s="31"/>
      <c r="J86" s="31"/>
      <c r="K86" s="31"/>
      <c r="L86" s="31"/>
      <c r="M86" s="31"/>
    </row>
    <row r="87" spans="8:13" x14ac:dyDescent="0.35">
      <c r="H87" s="31"/>
      <c r="I87" s="31"/>
      <c r="J87" s="31"/>
      <c r="K87" s="31"/>
      <c r="L87" s="31"/>
      <c r="M87" s="31"/>
    </row>
    <row r="88" spans="8:13" x14ac:dyDescent="0.35">
      <c r="H88" s="31"/>
      <c r="I88" s="31"/>
      <c r="J88" s="31"/>
      <c r="K88" s="31"/>
      <c r="L88" s="31"/>
      <c r="M88" s="31"/>
    </row>
    <row r="89" spans="8:13" x14ac:dyDescent="0.35">
      <c r="H89" s="31"/>
      <c r="I89" s="31"/>
      <c r="J89" s="31"/>
      <c r="K89" s="31"/>
      <c r="L89" s="31"/>
      <c r="M89" s="31"/>
    </row>
    <row r="90" spans="8:13" x14ac:dyDescent="0.35">
      <c r="H90" s="31"/>
      <c r="I90" s="31"/>
      <c r="J90" s="31"/>
      <c r="K90" s="31"/>
      <c r="L90" s="31"/>
      <c r="M90" s="31"/>
    </row>
    <row r="91" spans="8:13" x14ac:dyDescent="0.35">
      <c r="H91" s="31"/>
      <c r="I91" s="31"/>
      <c r="J91" s="31"/>
      <c r="K91" s="31"/>
      <c r="L91" s="31"/>
      <c r="M91" s="31"/>
    </row>
    <row r="92" spans="8:13" x14ac:dyDescent="0.35">
      <c r="H92" s="31"/>
      <c r="I92" s="31"/>
      <c r="J92" s="31"/>
      <c r="K92" s="31"/>
      <c r="L92" s="31"/>
      <c r="M92" s="31"/>
    </row>
    <row r="93" spans="8:13" x14ac:dyDescent="0.35">
      <c r="H93" s="31"/>
      <c r="I93" s="31"/>
      <c r="J93" s="31"/>
      <c r="K93" s="31"/>
      <c r="L93" s="31"/>
      <c r="M93" s="31"/>
    </row>
    <row r="94" spans="8:13" x14ac:dyDescent="0.35">
      <c r="H94" s="31"/>
      <c r="I94" s="31"/>
      <c r="J94" s="31"/>
      <c r="K94" s="31"/>
      <c r="L94" s="31"/>
      <c r="M94" s="31"/>
    </row>
    <row r="95" spans="8:13" x14ac:dyDescent="0.35">
      <c r="H95" s="31"/>
      <c r="I95" s="31"/>
      <c r="J95" s="31"/>
      <c r="K95" s="31"/>
      <c r="L95" s="31"/>
      <c r="M95" s="31"/>
    </row>
    <row r="96" spans="8:13" x14ac:dyDescent="0.35">
      <c r="H96" s="31"/>
      <c r="I96" s="31"/>
      <c r="J96" s="31"/>
      <c r="K96" s="31"/>
      <c r="L96" s="31"/>
      <c r="M96" s="31"/>
    </row>
    <row r="97" spans="8:13" x14ac:dyDescent="0.35">
      <c r="H97" s="31"/>
      <c r="I97" s="31"/>
      <c r="J97" s="31"/>
      <c r="K97" s="31"/>
      <c r="L97" s="31"/>
      <c r="M97" s="31"/>
    </row>
    <row r="98" spans="8:13" x14ac:dyDescent="0.35">
      <c r="H98" s="31"/>
      <c r="I98" s="31"/>
      <c r="J98" s="31"/>
      <c r="K98" s="31"/>
      <c r="L98" s="31"/>
      <c r="M98" s="31"/>
    </row>
    <row r="99" spans="8:13" x14ac:dyDescent="0.35">
      <c r="H99" s="31"/>
      <c r="I99" s="31"/>
      <c r="J99" s="31"/>
      <c r="K99" s="31"/>
      <c r="L99" s="31"/>
      <c r="M99" s="31"/>
    </row>
    <row r="100" spans="8:13" x14ac:dyDescent="0.35">
      <c r="H100" s="31"/>
      <c r="I100" s="31"/>
      <c r="J100" s="31"/>
      <c r="K100" s="31"/>
      <c r="L100" s="31"/>
      <c r="M100" s="31"/>
    </row>
    <row r="101" spans="8:13" x14ac:dyDescent="0.35">
      <c r="H101" s="31"/>
      <c r="I101" s="31"/>
      <c r="J101" s="31"/>
      <c r="K101" s="31"/>
      <c r="L101" s="31"/>
      <c r="M101" s="31"/>
    </row>
    <row r="102" spans="8:13" x14ac:dyDescent="0.35">
      <c r="H102" s="31"/>
      <c r="I102" s="31"/>
      <c r="J102" s="31"/>
      <c r="K102" s="31"/>
      <c r="L102" s="31"/>
      <c r="M102" s="31"/>
    </row>
    <row r="103" spans="8:13" x14ac:dyDescent="0.35">
      <c r="H103" s="31"/>
      <c r="I103" s="31"/>
      <c r="J103" s="31"/>
      <c r="K103" s="31"/>
      <c r="L103" s="31"/>
      <c r="M103" s="31"/>
    </row>
    <row r="104" spans="8:13" x14ac:dyDescent="0.35">
      <c r="H104" s="31"/>
      <c r="I104" s="31"/>
      <c r="J104" s="31"/>
      <c r="K104" s="31"/>
      <c r="L104" s="31"/>
      <c r="M104" s="31"/>
    </row>
    <row r="105" spans="8:13" x14ac:dyDescent="0.35">
      <c r="H105" s="31"/>
      <c r="I105" s="31"/>
      <c r="J105" s="31"/>
      <c r="K105" s="31"/>
      <c r="L105" s="31"/>
      <c r="M105" s="31"/>
    </row>
    <row r="106" spans="8:13" x14ac:dyDescent="0.35">
      <c r="H106" s="31"/>
      <c r="I106" s="31"/>
      <c r="J106" s="31"/>
      <c r="K106" s="31"/>
      <c r="L106" s="31"/>
      <c r="M106" s="31"/>
    </row>
    <row r="107" spans="8:13" x14ac:dyDescent="0.35">
      <c r="H107" s="31"/>
      <c r="I107" s="31"/>
      <c r="J107" s="31"/>
      <c r="K107" s="31"/>
      <c r="L107" s="31"/>
      <c r="M107" s="31"/>
    </row>
    <row r="108" spans="8:13" x14ac:dyDescent="0.35">
      <c r="H108" s="31"/>
      <c r="I108" s="31"/>
      <c r="J108" s="31"/>
      <c r="K108" s="31"/>
      <c r="L108" s="31"/>
      <c r="M108" s="31"/>
    </row>
    <row r="109" spans="8:13" x14ac:dyDescent="0.35">
      <c r="H109" s="31"/>
      <c r="I109" s="31"/>
      <c r="J109" s="31"/>
      <c r="K109" s="31"/>
      <c r="L109" s="31"/>
      <c r="M109" s="31"/>
    </row>
    <row r="110" spans="8:13" x14ac:dyDescent="0.35">
      <c r="H110" s="31"/>
      <c r="I110" s="31"/>
      <c r="J110" s="31"/>
      <c r="K110" s="31"/>
      <c r="L110" s="31"/>
      <c r="M110" s="31"/>
    </row>
    <row r="111" spans="8:13" x14ac:dyDescent="0.35">
      <c r="H111" s="31"/>
      <c r="I111" s="31"/>
      <c r="J111" s="31"/>
      <c r="K111" s="31"/>
      <c r="L111" s="31"/>
      <c r="M111" s="31"/>
    </row>
    <row r="112" spans="8:13" x14ac:dyDescent="0.35">
      <c r="H112" s="31"/>
      <c r="I112" s="31"/>
      <c r="J112" s="31"/>
      <c r="K112" s="31"/>
      <c r="L112" s="31"/>
      <c r="M112" s="31"/>
    </row>
    <row r="113" spans="8:13" x14ac:dyDescent="0.35">
      <c r="H113" s="31"/>
      <c r="I113" s="31"/>
      <c r="J113" s="31"/>
      <c r="K113" s="31"/>
      <c r="L113" s="31"/>
      <c r="M113" s="31"/>
    </row>
    <row r="114" spans="8:13" x14ac:dyDescent="0.35">
      <c r="H114" s="31"/>
      <c r="I114" s="31"/>
      <c r="J114" s="31"/>
      <c r="K114" s="31"/>
      <c r="L114" s="31"/>
      <c r="M114" s="31"/>
    </row>
    <row r="115" spans="8:13" x14ac:dyDescent="0.35">
      <c r="H115" s="31"/>
      <c r="I115" s="31"/>
      <c r="J115" s="31"/>
      <c r="K115" s="31"/>
      <c r="L115" s="31"/>
      <c r="M115" s="31"/>
    </row>
    <row r="116" spans="8:13" x14ac:dyDescent="0.35">
      <c r="H116" s="31"/>
      <c r="I116" s="31"/>
      <c r="J116" s="31"/>
      <c r="K116" s="31"/>
      <c r="L116" s="31"/>
      <c r="M116" s="31"/>
    </row>
    <row r="117" spans="8:13" x14ac:dyDescent="0.35">
      <c r="H117" s="31"/>
      <c r="I117" s="31"/>
      <c r="J117" s="31"/>
      <c r="K117" s="31"/>
      <c r="L117" s="31"/>
      <c r="M117" s="31"/>
    </row>
    <row r="118" spans="8:13" x14ac:dyDescent="0.35">
      <c r="H118" s="31"/>
      <c r="I118" s="31"/>
      <c r="J118" s="31"/>
      <c r="K118" s="31"/>
      <c r="L118" s="31"/>
      <c r="M118" s="31"/>
    </row>
    <row r="119" spans="8:13" x14ac:dyDescent="0.35">
      <c r="H119" s="31"/>
      <c r="I119" s="31"/>
      <c r="J119" s="31"/>
      <c r="K119" s="31"/>
      <c r="L119" s="31"/>
      <c r="M119" s="31"/>
    </row>
    <row r="120" spans="8:13" x14ac:dyDescent="0.35">
      <c r="H120" s="31"/>
      <c r="I120" s="31"/>
      <c r="J120" s="31"/>
      <c r="K120" s="31"/>
      <c r="L120" s="31"/>
      <c r="M120" s="31"/>
    </row>
    <row r="121" spans="8:13" x14ac:dyDescent="0.35">
      <c r="H121" s="31"/>
      <c r="I121" s="31"/>
      <c r="J121" s="31"/>
      <c r="K121" s="31"/>
      <c r="L121" s="31"/>
      <c r="M121" s="31"/>
    </row>
    <row r="122" spans="8:13" x14ac:dyDescent="0.35">
      <c r="H122" s="31"/>
      <c r="I122" s="31"/>
      <c r="J122" s="31"/>
      <c r="K122" s="31"/>
      <c r="L122" s="31"/>
      <c r="M122" s="31"/>
    </row>
    <row r="123" spans="8:13" x14ac:dyDescent="0.35">
      <c r="H123" s="31"/>
      <c r="I123" s="31"/>
      <c r="J123" s="31"/>
      <c r="K123" s="31"/>
      <c r="L123" s="31"/>
      <c r="M123" s="31"/>
    </row>
    <row r="124" spans="8:13" x14ac:dyDescent="0.35">
      <c r="H124" s="31"/>
      <c r="I124" s="31"/>
      <c r="J124" s="31"/>
      <c r="K124" s="31"/>
      <c r="L124" s="31"/>
      <c r="M124" s="31"/>
    </row>
    <row r="125" spans="8:13" x14ac:dyDescent="0.35">
      <c r="H125" s="31"/>
      <c r="I125" s="31"/>
      <c r="J125" s="31"/>
      <c r="K125" s="31"/>
      <c r="L125" s="31"/>
      <c r="M125" s="31"/>
    </row>
    <row r="126" spans="8:13" x14ac:dyDescent="0.35">
      <c r="H126" s="31"/>
      <c r="I126" s="31"/>
      <c r="J126" s="31"/>
      <c r="K126" s="31"/>
      <c r="L126" s="31"/>
      <c r="M126" s="31"/>
    </row>
    <row r="127" spans="8:13" x14ac:dyDescent="0.35">
      <c r="H127" s="31"/>
      <c r="I127" s="31"/>
      <c r="J127" s="31"/>
      <c r="K127" s="31"/>
      <c r="L127" s="31"/>
      <c r="M127" s="31"/>
    </row>
    <row r="128" spans="8:13" x14ac:dyDescent="0.35">
      <c r="H128" s="31"/>
      <c r="I128" s="31"/>
      <c r="J128" s="31"/>
      <c r="K128" s="31"/>
      <c r="L128" s="31"/>
      <c r="M128" s="31"/>
    </row>
    <row r="129" spans="8:13" x14ac:dyDescent="0.35">
      <c r="H129" s="31"/>
      <c r="I129" s="31"/>
      <c r="J129" s="31"/>
      <c r="K129" s="31"/>
      <c r="L129" s="31"/>
      <c r="M129" s="31"/>
    </row>
    <row r="130" spans="8:13" x14ac:dyDescent="0.35">
      <c r="H130" s="31"/>
      <c r="I130" s="31"/>
      <c r="J130" s="31"/>
      <c r="K130" s="31"/>
      <c r="L130" s="31"/>
      <c r="M130" s="31"/>
    </row>
    <row r="131" spans="8:13" x14ac:dyDescent="0.35">
      <c r="H131" s="31"/>
      <c r="I131" s="31"/>
      <c r="J131" s="31"/>
      <c r="K131" s="31"/>
      <c r="L131" s="31"/>
      <c r="M131" s="31"/>
    </row>
    <row r="132" spans="8:13" x14ac:dyDescent="0.35">
      <c r="H132" s="31"/>
      <c r="I132" s="31"/>
      <c r="J132" s="31"/>
      <c r="K132" s="31"/>
      <c r="L132" s="31"/>
      <c r="M132" s="31"/>
    </row>
    <row r="133" spans="8:13" x14ac:dyDescent="0.35">
      <c r="H133" s="31"/>
      <c r="I133" s="31"/>
      <c r="J133" s="31"/>
      <c r="K133" s="31"/>
      <c r="L133" s="31"/>
      <c r="M133" s="31"/>
    </row>
    <row r="134" spans="8:13" x14ac:dyDescent="0.35">
      <c r="H134" s="31"/>
      <c r="I134" s="31"/>
      <c r="J134" s="31"/>
      <c r="K134" s="31"/>
      <c r="L134" s="31"/>
      <c r="M134" s="31"/>
    </row>
    <row r="135" spans="8:13" x14ac:dyDescent="0.35">
      <c r="H135" s="31"/>
      <c r="I135" s="31"/>
      <c r="J135" s="31"/>
      <c r="K135" s="31"/>
      <c r="L135" s="31"/>
      <c r="M135" s="31"/>
    </row>
    <row r="136" spans="8:13" x14ac:dyDescent="0.35">
      <c r="H136" s="31"/>
      <c r="I136" s="31"/>
      <c r="J136" s="31"/>
      <c r="K136" s="31"/>
      <c r="L136" s="31"/>
      <c r="M136" s="31"/>
    </row>
    <row r="137" spans="8:13" x14ac:dyDescent="0.35">
      <c r="H137" s="31"/>
      <c r="I137" s="31"/>
      <c r="J137" s="31"/>
      <c r="K137" s="31"/>
      <c r="L137" s="31"/>
      <c r="M137" s="31"/>
    </row>
    <row r="138" spans="8:13" x14ac:dyDescent="0.35">
      <c r="H138" s="31"/>
      <c r="I138" s="31"/>
      <c r="J138" s="31"/>
      <c r="K138" s="31"/>
      <c r="L138" s="31"/>
      <c r="M138" s="31"/>
    </row>
    <row r="139" spans="8:13" x14ac:dyDescent="0.35">
      <c r="H139" s="31"/>
      <c r="I139" s="31"/>
      <c r="J139" s="31"/>
      <c r="K139" s="31"/>
      <c r="L139" s="31"/>
      <c r="M139" s="31"/>
    </row>
    <row r="140" spans="8:13" x14ac:dyDescent="0.35">
      <c r="H140" s="31"/>
      <c r="I140" s="31"/>
      <c r="J140" s="31"/>
      <c r="K140" s="31"/>
      <c r="L140" s="31"/>
      <c r="M140" s="31"/>
    </row>
    <row r="141" spans="8:13" x14ac:dyDescent="0.35">
      <c r="H141" s="31"/>
      <c r="I141" s="31"/>
      <c r="J141" s="31"/>
      <c r="K141" s="31"/>
      <c r="L141" s="31"/>
      <c r="M141" s="31"/>
    </row>
    <row r="142" spans="8:13" x14ac:dyDescent="0.35">
      <c r="H142" s="31"/>
      <c r="I142" s="31"/>
      <c r="J142" s="31"/>
      <c r="K142" s="31"/>
      <c r="L142" s="31"/>
      <c r="M142" s="31"/>
    </row>
    <row r="143" spans="8:13" x14ac:dyDescent="0.35">
      <c r="H143" s="31"/>
      <c r="I143" s="31"/>
      <c r="J143" s="31"/>
      <c r="K143" s="31"/>
      <c r="L143" s="31"/>
      <c r="M143" s="31"/>
    </row>
    <row r="144" spans="8:13" x14ac:dyDescent="0.35">
      <c r="H144" s="31"/>
      <c r="I144" s="31"/>
      <c r="J144" s="31"/>
      <c r="K144" s="31"/>
      <c r="L144" s="31"/>
      <c r="M144" s="31"/>
    </row>
    <row r="145" spans="8:13" x14ac:dyDescent="0.35">
      <c r="H145" s="31"/>
      <c r="I145" s="31"/>
      <c r="J145" s="31"/>
      <c r="K145" s="31"/>
      <c r="L145" s="31"/>
      <c r="M145" s="31"/>
    </row>
    <row r="146" spans="8:13" x14ac:dyDescent="0.35">
      <c r="H146" s="31"/>
      <c r="I146" s="31"/>
      <c r="J146" s="31"/>
      <c r="K146" s="31"/>
      <c r="L146" s="31"/>
      <c r="M146" s="31"/>
    </row>
    <row r="147" spans="8:13" x14ac:dyDescent="0.35">
      <c r="H147" s="31"/>
      <c r="I147" s="31"/>
      <c r="J147" s="31"/>
      <c r="K147" s="31"/>
      <c r="L147" s="31"/>
      <c r="M147" s="31"/>
    </row>
    <row r="148" spans="8:13" x14ac:dyDescent="0.35">
      <c r="H148" s="31"/>
      <c r="I148" s="31"/>
      <c r="J148" s="31"/>
      <c r="K148" s="31"/>
      <c r="L148" s="31"/>
      <c r="M148" s="31"/>
    </row>
    <row r="149" spans="8:13" x14ac:dyDescent="0.35">
      <c r="H149" s="31"/>
      <c r="I149" s="31"/>
      <c r="J149" s="31"/>
      <c r="K149" s="31"/>
      <c r="L149" s="31"/>
      <c r="M149" s="31"/>
    </row>
    <row r="150" spans="8:13" x14ac:dyDescent="0.35">
      <c r="H150" s="31"/>
      <c r="I150" s="31"/>
      <c r="J150" s="31"/>
      <c r="K150" s="31"/>
      <c r="L150" s="31"/>
      <c r="M150" s="31"/>
    </row>
    <row r="151" spans="8:13" x14ac:dyDescent="0.35">
      <c r="H151" s="31"/>
      <c r="I151" s="31"/>
      <c r="J151" s="31"/>
      <c r="K151" s="31"/>
      <c r="L151" s="31"/>
      <c r="M151" s="31"/>
    </row>
    <row r="152" spans="8:13" x14ac:dyDescent="0.35">
      <c r="H152" s="31"/>
      <c r="I152" s="31"/>
      <c r="J152" s="31"/>
      <c r="K152" s="31"/>
      <c r="L152" s="31"/>
      <c r="M152" s="31"/>
    </row>
    <row r="153" spans="8:13" x14ac:dyDescent="0.35">
      <c r="H153" s="31"/>
      <c r="I153" s="31"/>
      <c r="J153" s="31"/>
      <c r="K153" s="31"/>
      <c r="L153" s="31"/>
      <c r="M153" s="31"/>
    </row>
    <row r="154" spans="8:13" x14ac:dyDescent="0.35">
      <c r="H154" s="31"/>
      <c r="I154" s="31"/>
      <c r="J154" s="31"/>
      <c r="K154" s="31"/>
      <c r="L154" s="31"/>
      <c r="M154" s="31"/>
    </row>
    <row r="155" spans="8:13" x14ac:dyDescent="0.35">
      <c r="H155" s="31"/>
      <c r="I155" s="31"/>
      <c r="J155" s="31"/>
      <c r="K155" s="31"/>
      <c r="L155" s="31"/>
      <c r="M155" s="31"/>
    </row>
    <row r="156" spans="8:13" x14ac:dyDescent="0.35">
      <c r="H156" s="31"/>
      <c r="I156" s="31"/>
      <c r="J156" s="31"/>
      <c r="K156" s="31"/>
      <c r="L156" s="31"/>
      <c r="M156" s="31"/>
    </row>
    <row r="157" spans="8:13" x14ac:dyDescent="0.35">
      <c r="H157" s="31"/>
      <c r="I157" s="31"/>
      <c r="J157" s="31"/>
      <c r="K157" s="31"/>
      <c r="L157" s="31"/>
      <c r="M157" s="31"/>
    </row>
    <row r="158" spans="8:13" x14ac:dyDescent="0.35">
      <c r="H158" s="31"/>
      <c r="I158" s="31"/>
      <c r="J158" s="31"/>
      <c r="K158" s="31"/>
      <c r="L158" s="31"/>
      <c r="M158" s="31"/>
    </row>
    <row r="159" spans="8:13" x14ac:dyDescent="0.35">
      <c r="H159" s="31"/>
      <c r="I159" s="31"/>
      <c r="J159" s="31"/>
      <c r="K159" s="31"/>
      <c r="L159" s="31"/>
      <c r="M159" s="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abSelected="1" workbookViewId="0">
      <selection activeCell="D54" sqref="D54"/>
    </sheetView>
  </sheetViews>
  <sheetFormatPr defaultRowHeight="14.5" x14ac:dyDescent="0.35"/>
  <cols>
    <col min="3" max="4" width="12.7265625" customWidth="1"/>
  </cols>
  <sheetData>
    <row r="1" spans="2:22" ht="15" x14ac:dyDescent="0.25">
      <c r="B1" t="s">
        <v>32</v>
      </c>
    </row>
    <row r="3" spans="2:22" ht="15" x14ac:dyDescent="0.25">
      <c r="B3" t="s">
        <v>33</v>
      </c>
    </row>
    <row r="4" spans="2:22" ht="15" x14ac:dyDescent="0.25">
      <c r="B4" t="s">
        <v>34</v>
      </c>
    </row>
    <row r="6" spans="2:22" ht="15" x14ac:dyDescent="0.25">
      <c r="B6" t="s">
        <v>35</v>
      </c>
    </row>
    <row r="7" spans="2:22" ht="15" x14ac:dyDescent="0.25">
      <c r="B7" s="40" t="s">
        <v>36</v>
      </c>
    </row>
    <row r="8" spans="2:22" ht="15" x14ac:dyDescent="0.25">
      <c r="C8" t="s">
        <v>37</v>
      </c>
      <c r="E8" t="s">
        <v>38</v>
      </c>
    </row>
    <row r="9" spans="2:22" ht="15" x14ac:dyDescent="0.25">
      <c r="C9" t="s">
        <v>39</v>
      </c>
      <c r="E9" t="s">
        <v>39</v>
      </c>
    </row>
    <row r="10" spans="2:22" ht="15.75" x14ac:dyDescent="0.3">
      <c r="B10" t="s">
        <v>40</v>
      </c>
      <c r="C10" s="41" t="s">
        <v>41</v>
      </c>
      <c r="D10" s="41"/>
      <c r="E10" s="41" t="s">
        <v>42</v>
      </c>
    </row>
    <row r="11" spans="2:22" ht="15.75" x14ac:dyDescent="0.3">
      <c r="B11" s="20">
        <v>41183</v>
      </c>
      <c r="C11" s="42">
        <v>155779</v>
      </c>
      <c r="D11" s="41"/>
      <c r="E11" s="42">
        <v>11741</v>
      </c>
    </row>
    <row r="12" spans="2:22" ht="15.75" x14ac:dyDescent="0.3">
      <c r="B12" s="20">
        <v>41214</v>
      </c>
      <c r="C12" s="42">
        <v>154953</v>
      </c>
      <c r="D12" s="41"/>
      <c r="E12" s="42">
        <v>11404</v>
      </c>
    </row>
    <row r="13" spans="2:22" ht="15.75" x14ac:dyDescent="0.3">
      <c r="B13" s="20">
        <v>41244</v>
      </c>
      <c r="C13" s="42">
        <v>154904</v>
      </c>
      <c r="D13" s="41"/>
      <c r="E13" s="42">
        <v>11844</v>
      </c>
    </row>
    <row r="14" spans="2:22" ht="15" x14ac:dyDescent="0.25">
      <c r="B14" s="20">
        <v>41275</v>
      </c>
      <c r="C14">
        <v>154794</v>
      </c>
      <c r="D14" t="s">
        <v>43</v>
      </c>
      <c r="E14">
        <v>13181</v>
      </c>
      <c r="G14" s="36"/>
      <c r="H14" s="36"/>
      <c r="I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2:22" ht="15" x14ac:dyDescent="0.25">
      <c r="B15" s="20">
        <v>41306</v>
      </c>
      <c r="C15">
        <v>154727</v>
      </c>
      <c r="E15">
        <v>12500</v>
      </c>
      <c r="G15" s="36"/>
      <c r="H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2:22" ht="15" x14ac:dyDescent="0.25">
      <c r="B16" s="20">
        <v>41334</v>
      </c>
      <c r="C16">
        <v>154512</v>
      </c>
      <c r="E16">
        <v>11815</v>
      </c>
      <c r="G16" s="36"/>
      <c r="H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2:22" ht="15" x14ac:dyDescent="0.25">
      <c r="B17" s="20">
        <v>41365</v>
      </c>
      <c r="C17">
        <v>154739</v>
      </c>
      <c r="E17">
        <v>11014</v>
      </c>
      <c r="G17" s="36"/>
      <c r="H17" s="36"/>
      <c r="J17" s="43"/>
      <c r="K17" s="43"/>
      <c r="L17" s="43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2:22" ht="15" x14ac:dyDescent="0.25">
      <c r="B18" s="20">
        <v>41395</v>
      </c>
      <c r="C18">
        <v>155734</v>
      </c>
      <c r="E18">
        <v>11302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2:22" ht="15" x14ac:dyDescent="0.25">
      <c r="B19" s="20">
        <v>41426</v>
      </c>
      <c r="C19">
        <v>157089</v>
      </c>
      <c r="E19">
        <v>12248</v>
      </c>
      <c r="G19" s="36"/>
      <c r="H19" s="36"/>
      <c r="I19" s="36"/>
      <c r="J19" s="44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2:22" ht="15" x14ac:dyDescent="0.25">
      <c r="B20" s="20">
        <v>41456</v>
      </c>
      <c r="C20">
        <v>157196</v>
      </c>
      <c r="E20">
        <v>12083</v>
      </c>
      <c r="G20" s="36"/>
      <c r="H20" s="36"/>
      <c r="I20" s="36"/>
      <c r="J20" s="44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2:22" ht="15" x14ac:dyDescent="0.25">
      <c r="B21" s="20">
        <v>41487</v>
      </c>
      <c r="C21">
        <v>155971</v>
      </c>
      <c r="E21">
        <v>11462</v>
      </c>
      <c r="G21" s="36"/>
      <c r="H21" s="36"/>
      <c r="I21" s="36"/>
      <c r="J21" s="44"/>
      <c r="K21" s="45"/>
      <c r="L21" s="45"/>
      <c r="M21" s="45"/>
      <c r="N21" s="45"/>
      <c r="O21" s="45"/>
      <c r="P21" s="36"/>
      <c r="Q21" s="36"/>
      <c r="R21" s="36"/>
      <c r="S21" s="36"/>
      <c r="T21" s="36"/>
      <c r="U21" s="36"/>
      <c r="V21" s="36"/>
    </row>
    <row r="22" spans="2:22" ht="15" x14ac:dyDescent="0.25">
      <c r="B22" s="20">
        <v>41518</v>
      </c>
      <c r="C22">
        <v>155536</v>
      </c>
      <c r="E22">
        <v>10885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2:22" ht="15" x14ac:dyDescent="0.25">
      <c r="B23" s="20">
        <v>41548</v>
      </c>
      <c r="C23">
        <v>154918</v>
      </c>
      <c r="E23">
        <v>10773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2:22" ht="15" x14ac:dyDescent="0.25">
      <c r="B24" s="20">
        <v>41579</v>
      </c>
      <c r="C24">
        <v>155046</v>
      </c>
      <c r="E24">
        <v>10271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2:22" ht="15" x14ac:dyDescent="0.25">
      <c r="B25" s="20">
        <v>41609</v>
      </c>
      <c r="C25">
        <v>154408</v>
      </c>
      <c r="E25">
        <v>9984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2:22" ht="15" x14ac:dyDescent="0.25">
      <c r="B26" s="20">
        <v>41640</v>
      </c>
      <c r="C26">
        <v>154381</v>
      </c>
      <c r="D26" t="s">
        <v>43</v>
      </c>
      <c r="E26">
        <v>10855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2:22" ht="15" x14ac:dyDescent="0.25">
      <c r="B27" s="20">
        <v>41671</v>
      </c>
      <c r="C27">
        <v>155027</v>
      </c>
      <c r="E27">
        <v>10893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2:22" ht="15" x14ac:dyDescent="0.25">
      <c r="B28" s="20">
        <v>41699</v>
      </c>
      <c r="C28">
        <v>155627</v>
      </c>
      <c r="E28">
        <v>10537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2:22" ht="15" x14ac:dyDescent="0.25">
      <c r="B29" s="20">
        <v>41730</v>
      </c>
      <c r="C29">
        <v>154845</v>
      </c>
      <c r="E29">
        <v>9079</v>
      </c>
    </row>
    <row r="30" spans="2:22" ht="15" x14ac:dyDescent="0.25">
      <c r="B30" s="20">
        <v>41760</v>
      </c>
      <c r="C30">
        <v>155841</v>
      </c>
      <c r="E30">
        <v>9443</v>
      </c>
    </row>
    <row r="31" spans="2:22" ht="15" x14ac:dyDescent="0.25">
      <c r="B31" s="20">
        <v>41791</v>
      </c>
      <c r="C31">
        <v>156997</v>
      </c>
      <c r="E31">
        <v>9893</v>
      </c>
    </row>
    <row r="32" spans="2:22" ht="15" x14ac:dyDescent="0.25">
      <c r="B32" s="20">
        <v>41821</v>
      </c>
      <c r="C32">
        <v>157573</v>
      </c>
      <c r="E32">
        <v>10307</v>
      </c>
    </row>
    <row r="33" spans="2:5" ht="15" x14ac:dyDescent="0.25">
      <c r="B33" s="20">
        <v>41852</v>
      </c>
      <c r="C33">
        <v>156434</v>
      </c>
      <c r="E33">
        <v>9787</v>
      </c>
    </row>
    <row r="34" spans="2:5" ht="15" x14ac:dyDescent="0.25">
      <c r="B34" s="20">
        <v>41883</v>
      </c>
      <c r="C34">
        <v>155903</v>
      </c>
      <c r="E34">
        <v>8962</v>
      </c>
    </row>
    <row r="35" spans="2:5" ht="15" x14ac:dyDescent="0.25">
      <c r="B35" s="20">
        <v>41913</v>
      </c>
      <c r="C35">
        <v>156616</v>
      </c>
      <c r="E35">
        <v>8680</v>
      </c>
    </row>
    <row r="36" spans="2:5" ht="15" x14ac:dyDescent="0.25">
      <c r="B36" s="20">
        <v>41944</v>
      </c>
      <c r="C36">
        <v>156297</v>
      </c>
      <c r="E36">
        <v>8630</v>
      </c>
    </row>
    <row r="37" spans="2:5" ht="15" x14ac:dyDescent="0.25">
      <c r="B37" s="20">
        <v>41974</v>
      </c>
      <c r="C37">
        <v>155521</v>
      </c>
      <c r="E37">
        <v>8331</v>
      </c>
    </row>
    <row r="38" spans="2:5" ht="15" x14ac:dyDescent="0.25">
      <c r="B38" s="20">
        <v>42005</v>
      </c>
      <c r="C38">
        <v>156050</v>
      </c>
      <c r="D38" t="s">
        <v>43</v>
      </c>
      <c r="E38">
        <v>9498</v>
      </c>
    </row>
    <row r="39" spans="2:5" ht="15" x14ac:dyDescent="0.25">
      <c r="B39" s="20">
        <v>42036</v>
      </c>
      <c r="C39">
        <v>156213</v>
      </c>
      <c r="E39">
        <v>9095</v>
      </c>
    </row>
    <row r="40" spans="2:5" ht="15" x14ac:dyDescent="0.25">
      <c r="B40" s="20">
        <v>42064</v>
      </c>
      <c r="C40">
        <v>156318</v>
      </c>
      <c r="E40">
        <v>8682</v>
      </c>
    </row>
    <row r="41" spans="2:5" ht="15" x14ac:dyDescent="0.25">
      <c r="B41" s="20">
        <v>42095</v>
      </c>
      <c r="C41">
        <v>156554</v>
      </c>
      <c r="E41">
        <v>7966</v>
      </c>
    </row>
    <row r="42" spans="2:5" ht="15" x14ac:dyDescent="0.25">
      <c r="B42" s="20">
        <v>42125</v>
      </c>
      <c r="C42">
        <v>157719</v>
      </c>
      <c r="E42">
        <v>8370</v>
      </c>
    </row>
    <row r="43" spans="2:5" ht="15" x14ac:dyDescent="0.25">
      <c r="B43" s="20">
        <v>42156</v>
      </c>
      <c r="C43" s="46">
        <v>158283</v>
      </c>
      <c r="E43" s="46">
        <v>8638</v>
      </c>
    </row>
    <row r="45" spans="2:5" ht="15" x14ac:dyDescent="0.25">
      <c r="D45" t="s">
        <v>44</v>
      </c>
    </row>
    <row r="48" spans="2:5" x14ac:dyDescent="0.35">
      <c r="B48" t="s">
        <v>45</v>
      </c>
    </row>
    <row r="49" spans="1:22" x14ac:dyDescent="0.35">
      <c r="B49" s="63" t="s">
        <v>46</v>
      </c>
      <c r="C49" s="63"/>
      <c r="D49" s="63"/>
      <c r="E49" s="63" t="s">
        <v>47</v>
      </c>
      <c r="F49" s="63"/>
      <c r="G49" s="63"/>
      <c r="H49" s="63" t="s">
        <v>48</v>
      </c>
      <c r="I49" s="63"/>
      <c r="J49" s="63"/>
      <c r="K49" s="63" t="s">
        <v>49</v>
      </c>
      <c r="L49" s="63"/>
      <c r="M49" s="63"/>
      <c r="N49" s="63" t="s">
        <v>50</v>
      </c>
      <c r="O49" s="63"/>
      <c r="P49" s="63"/>
      <c r="Q49" s="60" t="s">
        <v>51</v>
      </c>
      <c r="R49" s="61"/>
      <c r="S49" s="62"/>
      <c r="T49" s="60" t="s">
        <v>52</v>
      </c>
      <c r="U49" s="61"/>
      <c r="V49" s="62"/>
    </row>
    <row r="50" spans="1:22" x14ac:dyDescent="0.35">
      <c r="B50" s="47" t="s">
        <v>53</v>
      </c>
      <c r="C50" s="47" t="s">
        <v>54</v>
      </c>
      <c r="D50" s="47" t="s">
        <v>55</v>
      </c>
      <c r="E50" s="47" t="s">
        <v>53</v>
      </c>
      <c r="F50" s="47" t="s">
        <v>54</v>
      </c>
      <c r="G50" s="47" t="s">
        <v>55</v>
      </c>
      <c r="H50" s="47" t="s">
        <v>53</v>
      </c>
      <c r="I50" s="47" t="s">
        <v>54</v>
      </c>
      <c r="J50" s="47" t="s">
        <v>55</v>
      </c>
      <c r="K50" s="47" t="s">
        <v>53</v>
      </c>
      <c r="L50" s="47" t="s">
        <v>54</v>
      </c>
      <c r="M50" s="47" t="s">
        <v>55</v>
      </c>
      <c r="N50" s="47" t="s">
        <v>53</v>
      </c>
      <c r="O50" s="47" t="s">
        <v>54</v>
      </c>
      <c r="P50" s="47" t="s">
        <v>55</v>
      </c>
      <c r="Q50" s="47" t="s">
        <v>53</v>
      </c>
      <c r="R50" s="47" t="s">
        <v>54</v>
      </c>
      <c r="S50" s="47" t="s">
        <v>55</v>
      </c>
      <c r="T50" s="47" t="s">
        <v>53</v>
      </c>
      <c r="U50" s="47" t="s">
        <v>54</v>
      </c>
      <c r="V50" s="47" t="s">
        <v>55</v>
      </c>
    </row>
    <row r="51" spans="1:22" x14ac:dyDescent="0.35">
      <c r="B51">
        <f>SUM($C14:$C37)</f>
        <v>3735732</v>
      </c>
      <c r="C51">
        <f>SUM($E14:$E37)</f>
        <v>252915</v>
      </c>
      <c r="D51">
        <f>C51/B51</f>
        <v>6.7701591013488119E-2</v>
      </c>
      <c r="E51">
        <f>SUM($C15:$C38)</f>
        <v>3736988</v>
      </c>
      <c r="F51">
        <f>SUM($E15:$E38)</f>
        <v>249232</v>
      </c>
      <c r="G51">
        <f t="shared" ref="G51" si="0">F51/E51</f>
        <v>6.6693283467862352E-2</v>
      </c>
      <c r="H51">
        <f>SUM($C16:$C39)</f>
        <v>3738474</v>
      </c>
      <c r="I51">
        <f>SUM($E16:$E39)</f>
        <v>245827</v>
      </c>
      <c r="J51">
        <f t="shared" ref="J51" si="1">I51/H51</f>
        <v>6.5755974229057101E-2</v>
      </c>
      <c r="K51">
        <f>SUM($C17:$C40)</f>
        <v>3740280</v>
      </c>
      <c r="L51">
        <f>SUM($E17:$E40)</f>
        <v>242694</v>
      </c>
      <c r="M51">
        <f t="shared" ref="M51" si="2">L51/K51</f>
        <v>6.488658603099233E-2</v>
      </c>
      <c r="N51">
        <f>SUM($C18:$C41)</f>
        <v>3742095</v>
      </c>
      <c r="O51">
        <f>SUM($E18:$E41)</f>
        <v>239646</v>
      </c>
      <c r="P51">
        <f>O51/N51</f>
        <v>6.4040597579698003E-2</v>
      </c>
      <c r="Q51">
        <f>SUM($C19:$C42)</f>
        <v>3744080</v>
      </c>
      <c r="R51">
        <f>SUM($E19:$E42)</f>
        <v>236714</v>
      </c>
      <c r="S51">
        <f>R51/Q51</f>
        <v>6.3223542232003591E-2</v>
      </c>
      <c r="T51">
        <f>SUM($C20:$C43)</f>
        <v>3745274</v>
      </c>
      <c r="U51">
        <f>SUM($E20:$E43)</f>
        <v>233104</v>
      </c>
      <c r="V51">
        <f>U51/T51</f>
        <v>6.2239505040218683E-2</v>
      </c>
    </row>
    <row r="52" spans="1:22" x14ac:dyDescent="0.35">
      <c r="A52" t="s">
        <v>56</v>
      </c>
      <c r="D52">
        <f>TRUNC(D51,4)</f>
        <v>6.7699999999999996E-2</v>
      </c>
      <c r="G52">
        <f t="shared" ref="G52:P52" si="3">TRUNC(G51,4)</f>
        <v>6.6600000000000006E-2</v>
      </c>
      <c r="J52">
        <f t="shared" si="3"/>
        <v>6.5699999999999995E-2</v>
      </c>
      <c r="M52">
        <f t="shared" si="3"/>
        <v>6.4799999999999996E-2</v>
      </c>
      <c r="P52">
        <f t="shared" si="3"/>
        <v>6.4000000000000001E-2</v>
      </c>
      <c r="S52">
        <f t="shared" ref="S52" si="4">TRUNC(S51,4)</f>
        <v>6.3200000000000006E-2</v>
      </c>
      <c r="V52">
        <f>TRUNC(V51,4)</f>
        <v>6.2199999999999998E-2</v>
      </c>
    </row>
    <row r="53" spans="1:22" x14ac:dyDescent="0.35">
      <c r="A53" t="s">
        <v>57</v>
      </c>
      <c r="D53">
        <f>D52*120</f>
        <v>8.1239999999999988</v>
      </c>
      <c r="G53">
        <f t="shared" ref="G53:P53" si="5">G52*120</f>
        <v>7.9920000000000009</v>
      </c>
      <c r="J53">
        <f t="shared" si="5"/>
        <v>7.8839999999999995</v>
      </c>
      <c r="M53">
        <f t="shared" si="5"/>
        <v>7.7759999999999998</v>
      </c>
      <c r="P53">
        <f t="shared" si="5"/>
        <v>7.68</v>
      </c>
      <c r="S53">
        <f t="shared" ref="S53" si="6">S52*120</f>
        <v>7.5840000000000005</v>
      </c>
      <c r="V53">
        <f>V52*120</f>
        <v>7.4639999999999995</v>
      </c>
    </row>
    <row r="54" spans="1:22" x14ac:dyDescent="0.35">
      <c r="A54" t="s">
        <v>58</v>
      </c>
      <c r="D54">
        <f>ROUND(D53,1)</f>
        <v>8.1</v>
      </c>
      <c r="G54">
        <f t="shared" ref="G54:P54" si="7">ROUND(G53,1)</f>
        <v>8</v>
      </c>
      <c r="J54">
        <f t="shared" si="7"/>
        <v>7.9</v>
      </c>
      <c r="M54">
        <f t="shared" si="7"/>
        <v>7.8</v>
      </c>
      <c r="P54">
        <f t="shared" si="7"/>
        <v>7.7</v>
      </c>
      <c r="S54">
        <f t="shared" ref="S54" si="8">ROUND(S53,1)</f>
        <v>7.6</v>
      </c>
      <c r="V54">
        <f>ROUND(V53,1)</f>
        <v>7.5</v>
      </c>
    </row>
  </sheetData>
  <mergeCells count="7">
    <mergeCell ref="T49:V49"/>
    <mergeCell ref="B49:D49"/>
    <mergeCell ref="E49:G49"/>
    <mergeCell ref="H49:J49"/>
    <mergeCell ref="K49:M49"/>
    <mergeCell ref="N49:P49"/>
    <mergeCell ref="Q49:S49"/>
  </mergeCells>
  <hyperlinks>
    <hyperlink ref="B7" r:id="rId1"/>
  </hyperlinks>
  <pageMargins left="0.7" right="0.7" top="0.75" bottom="0.75" header="0.3" footer="0.3"/>
  <pageSetup paperSize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Step 1</vt:lpstr>
      <vt:lpstr>Step 2</vt:lpstr>
      <vt:lpstr>Step 3</vt:lpstr>
      <vt:lpstr>Step 4</vt:lpstr>
      <vt:lpstr>Steps 5-7</vt:lpstr>
      <vt:lpstr>Natl Unemployment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Lindsey Poole</dc:creator>
  <cp:lastModifiedBy>Lometz, Alexis - FNS</cp:lastModifiedBy>
  <dcterms:created xsi:type="dcterms:W3CDTF">2015-07-13T17:37:47Z</dcterms:created>
  <dcterms:modified xsi:type="dcterms:W3CDTF">2015-09-25T18:47:14Z</dcterms:modified>
</cp:coreProperties>
</file>